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VAD\Desktop\Hamed Aligolnia Final File\Hamed Aligolnia Final File\Excel\"/>
    </mc:Choice>
  </mc:AlternateContent>
  <xr:revisionPtr revIDLastSave="0" documentId="13_ncr:1_{E5B9CFD0-29B6-4BBE-B57D-79844F00B8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RIFT Control " sheetId="5" r:id="rId1"/>
    <sheet name="کنترل نامنظمی پیچشی" sheetId="6" r:id="rId2"/>
    <sheet name="overturning moment Control" sheetId="2" r:id="rId3"/>
    <sheet name="Index" sheetId="7" r:id="rId4"/>
    <sheet name="کنترل طبقه نرم" sheetId="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" i="2" l="1"/>
  <c r="P6" i="2"/>
  <c r="P7" i="2"/>
  <c r="P8" i="2"/>
  <c r="P9" i="2"/>
  <c r="P10" i="2"/>
  <c r="P11" i="2"/>
  <c r="P12" i="2"/>
  <c r="T12" i="2"/>
  <c r="U12" i="2"/>
  <c r="P13" i="2"/>
  <c r="J48" i="2"/>
  <c r="S13" i="2"/>
  <c r="T13" i="2"/>
  <c r="U13" i="2"/>
  <c r="J22" i="2"/>
  <c r="R5" i="2"/>
  <c r="J23" i="2"/>
  <c r="R6" i="2"/>
  <c r="J24" i="2"/>
  <c r="R7" i="2"/>
  <c r="J25" i="2"/>
  <c r="R8" i="2"/>
  <c r="J26" i="2"/>
  <c r="R9" i="2"/>
  <c r="J27" i="2"/>
  <c r="R10" i="2"/>
  <c r="J28" i="2"/>
  <c r="R11" i="2"/>
  <c r="K40" i="7"/>
  <c r="K42" i="7"/>
  <c r="K43" i="7"/>
  <c r="K44" i="7"/>
  <c r="K45" i="7"/>
  <c r="K46" i="7"/>
  <c r="K47" i="7"/>
  <c r="K41" i="7"/>
  <c r="K9" i="7"/>
  <c r="K10" i="7"/>
  <c r="K11" i="7"/>
  <c r="K12" i="7"/>
  <c r="K13" i="7"/>
  <c r="K14" i="7"/>
  <c r="K8" i="7"/>
  <c r="P5" i="9"/>
  <c r="O5" i="9"/>
  <c r="Q5" i="9"/>
  <c r="P6" i="9"/>
  <c r="O6" i="9"/>
  <c r="Q6" i="9"/>
  <c r="P7" i="9"/>
  <c r="O7" i="9"/>
  <c r="Q7" i="9"/>
  <c r="P8" i="9"/>
  <c r="O8" i="9"/>
  <c r="Q8" i="9"/>
  <c r="P9" i="9"/>
  <c r="O9" i="9"/>
  <c r="Q9" i="9"/>
  <c r="P10" i="9"/>
  <c r="O10" i="9"/>
  <c r="Q10" i="9"/>
  <c r="P11" i="9"/>
  <c r="Q11" i="9"/>
  <c r="P12" i="9"/>
  <c r="Q12" i="9"/>
  <c r="P13" i="9"/>
  <c r="Q13" i="9"/>
  <c r="P14" i="9"/>
  <c r="Q14" i="9"/>
  <c r="P15" i="9"/>
  <c r="Q15" i="9"/>
  <c r="P16" i="9"/>
  <c r="Q16" i="9"/>
  <c r="P17" i="9"/>
  <c r="Q17" i="9"/>
  <c r="P4" i="9"/>
  <c r="O4" i="9"/>
  <c r="Q4" i="9"/>
  <c r="O11" i="9"/>
  <c r="O12" i="9"/>
  <c r="O13" i="9"/>
  <c r="O14" i="9"/>
  <c r="O15" i="9"/>
  <c r="O16" i="9"/>
  <c r="O17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4" i="9"/>
  <c r="J40" i="2"/>
  <c r="S5" i="2"/>
  <c r="J41" i="2"/>
  <c r="S6" i="2"/>
  <c r="J42" i="2"/>
  <c r="S7" i="2"/>
  <c r="J43" i="2"/>
  <c r="S8" i="2"/>
  <c r="J44" i="2"/>
  <c r="S9" i="2"/>
  <c r="J45" i="2"/>
  <c r="S10" i="2"/>
  <c r="J46" i="2"/>
  <c r="S11" i="2"/>
  <c r="T16" i="2"/>
  <c r="T15" i="2"/>
  <c r="T14" i="2"/>
  <c r="U16" i="2"/>
  <c r="U15" i="2"/>
  <c r="U14" i="2"/>
  <c r="E70" i="2"/>
  <c r="E75" i="2"/>
  <c r="E80" i="2"/>
  <c r="E85" i="2"/>
  <c r="E90" i="2"/>
  <c r="E95" i="2"/>
  <c r="E120" i="2"/>
  <c r="E115" i="2"/>
  <c r="E110" i="2"/>
  <c r="E100" i="2"/>
  <c r="M6" i="5"/>
  <c r="M5" i="5"/>
  <c r="E61" i="2"/>
  <c r="E62" i="2"/>
  <c r="E63" i="2"/>
  <c r="E64" i="2"/>
  <c r="E65" i="2"/>
  <c r="E66" i="2"/>
  <c r="E67" i="2"/>
  <c r="E68" i="2"/>
  <c r="E69" i="2"/>
  <c r="E71" i="2"/>
  <c r="F65" i="2"/>
  <c r="F70" i="2"/>
  <c r="K7" i="7"/>
  <c r="N2" i="7"/>
  <c r="E119" i="2"/>
  <c r="E118" i="2"/>
  <c r="E117" i="2"/>
  <c r="E116" i="2"/>
  <c r="E114" i="2"/>
  <c r="E113" i="2"/>
  <c r="E112" i="2"/>
  <c r="E111" i="2"/>
  <c r="E109" i="2"/>
  <c r="E108" i="2"/>
  <c r="E107" i="2"/>
  <c r="E106" i="2"/>
  <c r="E105" i="2"/>
  <c r="E104" i="2"/>
  <c r="E103" i="2"/>
  <c r="E102" i="2"/>
  <c r="E101" i="2"/>
  <c r="E99" i="2"/>
  <c r="E98" i="2"/>
  <c r="E97" i="2"/>
  <c r="E96" i="2"/>
  <c r="E94" i="2"/>
  <c r="E93" i="2"/>
  <c r="E92" i="2"/>
  <c r="E91" i="2"/>
  <c r="E89" i="2"/>
  <c r="E88" i="2"/>
  <c r="E87" i="2"/>
  <c r="E86" i="2"/>
  <c r="E84" i="2"/>
  <c r="E83" i="2"/>
  <c r="E82" i="2"/>
  <c r="E81" i="2"/>
  <c r="E79" i="2"/>
  <c r="E78" i="2"/>
  <c r="E77" i="2"/>
  <c r="E76" i="2"/>
  <c r="E74" i="2"/>
  <c r="E73" i="2"/>
  <c r="E72" i="2"/>
  <c r="J51" i="2"/>
  <c r="S16" i="2"/>
  <c r="J50" i="2"/>
  <c r="S15" i="2"/>
  <c r="J49" i="2"/>
  <c r="S14" i="2"/>
  <c r="J47" i="2"/>
  <c r="S12" i="2"/>
  <c r="X8" i="2"/>
  <c r="J33" i="2"/>
  <c r="R16" i="2"/>
  <c r="N32" i="2"/>
  <c r="J32" i="2"/>
  <c r="R15" i="2"/>
  <c r="N31" i="2"/>
  <c r="J31" i="2"/>
  <c r="R14" i="2"/>
  <c r="J30" i="2"/>
  <c r="R13" i="2"/>
  <c r="J29" i="2"/>
  <c r="R12" i="2"/>
  <c r="X7" i="2"/>
  <c r="P16" i="2"/>
  <c r="P15" i="2"/>
  <c r="N15" i="2"/>
  <c r="M15" i="2"/>
  <c r="P14" i="2"/>
  <c r="N14" i="2"/>
  <c r="M14" i="2"/>
  <c r="N13" i="2"/>
  <c r="M13" i="2"/>
  <c r="N12" i="2"/>
  <c r="M12" i="2"/>
  <c r="N11" i="2"/>
  <c r="M11" i="2"/>
  <c r="N10" i="2"/>
  <c r="M10" i="2"/>
  <c r="N9" i="2"/>
  <c r="M9" i="2"/>
  <c r="N8" i="2"/>
  <c r="M8" i="2"/>
  <c r="N7" i="2"/>
  <c r="M7" i="2"/>
  <c r="N6" i="2"/>
  <c r="M6" i="2"/>
  <c r="N5" i="2"/>
  <c r="M5" i="2"/>
  <c r="N4" i="2"/>
  <c r="M4" i="2"/>
  <c r="T6" i="2"/>
  <c r="U6" i="2"/>
  <c r="T5" i="2"/>
  <c r="U5" i="2"/>
  <c r="F110" i="2"/>
  <c r="F120" i="2"/>
  <c r="F100" i="2"/>
  <c r="F105" i="2"/>
  <c r="F115" i="2"/>
  <c r="F95" i="2"/>
  <c r="F85" i="2"/>
  <c r="F90" i="2"/>
  <c r="F80" i="2"/>
  <c r="F75" i="2"/>
  <c r="T8" i="2"/>
  <c r="U8" i="2"/>
  <c r="U7" i="2"/>
  <c r="T7" i="2"/>
  <c r="T10" i="2"/>
  <c r="U10" i="2"/>
  <c r="U9" i="2"/>
  <c r="U11" i="2"/>
  <c r="X6" i="2"/>
  <c r="X11" i="2"/>
  <c r="T9" i="2"/>
  <c r="T11" i="2"/>
  <c r="X5" i="2"/>
  <c r="X10" i="2"/>
</calcChain>
</file>

<file path=xl/sharedStrings.xml><?xml version="1.0" encoding="utf-8"?>
<sst xmlns="http://schemas.openxmlformats.org/spreadsheetml/2006/main" count="611" uniqueCount="123">
  <si>
    <t>Diaph D1 X</t>
  </si>
  <si>
    <t>Diaph D1 Y</t>
  </si>
  <si>
    <t>Story6</t>
  </si>
  <si>
    <t>Story5</t>
  </si>
  <si>
    <t>Story4</t>
  </si>
  <si>
    <t>Story3</t>
  </si>
  <si>
    <t>Story2</t>
  </si>
  <si>
    <t>Story1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</si>
  <si>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</si>
  <si>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</si>
  <si>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</si>
  <si>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</si>
  <si>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</si>
  <si>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</si>
  <si>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</si>
  <si>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</si>
  <si>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</si>
  <si>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</si>
  <si>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</si>
  <si>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Location</t>
  </si>
  <si>
    <t>P</t>
  </si>
  <si>
    <t>VX</t>
  </si>
  <si>
    <t>VY</t>
  </si>
  <si>
    <t>T</t>
  </si>
  <si>
    <t>MX</t>
  </si>
  <si>
    <t>MY</t>
  </si>
  <si>
    <t>Dead</t>
  </si>
  <si>
    <t>Bottom</t>
  </si>
  <si>
    <t>Live</t>
  </si>
  <si>
    <t>TABLE:  Centers of Mass and Rigidity</t>
  </si>
  <si>
    <t>XCM</t>
  </si>
  <si>
    <t>YCM</t>
  </si>
  <si>
    <t>XCR</t>
  </si>
  <si>
    <t>YCR</t>
  </si>
  <si>
    <t>│XCM-XCR│</t>
  </si>
  <si>
    <t>│YCM-YCR│</t>
  </si>
  <si>
    <t>TABLE:  Story Forces</t>
  </si>
  <si>
    <t>tonf</t>
  </si>
  <si>
    <t>tonf-m</t>
  </si>
  <si>
    <t>طبقات</t>
  </si>
  <si>
    <t>لنگر واژگونی x</t>
  </si>
  <si>
    <t>لنگر واژگونی y</t>
  </si>
  <si>
    <t>لنگر مقاوم x</t>
  </si>
  <si>
    <t>لنگر مقاوم  y</t>
  </si>
  <si>
    <t>مجموع لنگر مقاوم x</t>
  </si>
  <si>
    <t>مجموع لنگر مقاوم y</t>
  </si>
  <si>
    <t>مجموع لنگر واژگونی x</t>
  </si>
  <si>
    <t>مجموع لنگر واژگونی y</t>
  </si>
  <si>
    <t>Diaphragm</t>
  </si>
  <si>
    <t>Mass X</t>
  </si>
  <si>
    <t>Mass Y</t>
  </si>
  <si>
    <t>Cumulative X</t>
  </si>
  <si>
    <t>Cumulative Y</t>
  </si>
  <si>
    <t>XCCM</t>
  </si>
  <si>
    <t>YCCM</t>
  </si>
  <si>
    <t>kgf-s²/m</t>
  </si>
  <si>
    <t>D1</t>
  </si>
  <si>
    <t>نیروی جانبی زلزله راستای x</t>
  </si>
  <si>
    <t>نیروی جانبی Ey</t>
  </si>
  <si>
    <t>نیروی جانبی Ex</t>
  </si>
  <si>
    <t>نیروی جانبی زلزله راستای Y</t>
  </si>
  <si>
    <t>مقدار بار هر طبقه</t>
  </si>
  <si>
    <t>نتایج کنترل واژگونی</t>
  </si>
  <si>
    <t>خروج از مرکزیت</t>
  </si>
  <si>
    <t>نتایج نهایی</t>
  </si>
  <si>
    <t>mr/mo      x</t>
  </si>
  <si>
    <t>mr/mo      y</t>
  </si>
  <si>
    <t>TABLE:  Diaphragm Max/Avg Drifts</t>
  </si>
  <si>
    <t>ارتفاع پی (m)</t>
  </si>
  <si>
    <t>ridge</t>
  </si>
  <si>
    <t>roof</t>
  </si>
  <si>
    <t>Mass</t>
  </si>
  <si>
    <t>Ex</t>
  </si>
  <si>
    <t>Ey</t>
  </si>
  <si>
    <t xml:space="preserve">طول پلان راستای X (m) </t>
  </si>
  <si>
    <t xml:space="preserve">طول پلان راستای Y (m) </t>
  </si>
  <si>
    <t>ارتفاع (m)</t>
  </si>
  <si>
    <t>Index+X</t>
  </si>
  <si>
    <t>cd</t>
  </si>
  <si>
    <t>اطلاعات story forces تحت ترکب بار index+x و bottom</t>
  </si>
  <si>
    <r>
      <t xml:space="preserve">اطلاعات دریفت تحت ترکیب بار indrx+x و </t>
    </r>
    <r>
      <rPr>
        <b/>
        <sz val="11"/>
        <color theme="1"/>
        <rFont val="Times New Roman"/>
        <family val="2"/>
        <scheme val="major"/>
      </rPr>
      <t>Diaph D1 X</t>
    </r>
  </si>
  <si>
    <t>Ѳ</t>
  </si>
  <si>
    <t>Ѳmax</t>
  </si>
  <si>
    <t>Ex_Drift</t>
  </si>
  <si>
    <t>Ey_Drift</t>
  </si>
  <si>
    <t>Ex_all 3</t>
  </si>
  <si>
    <t>Ex_all 2</t>
  </si>
  <si>
    <t>Ey_all 3</t>
  </si>
  <si>
    <t>Ey_all 1</t>
  </si>
  <si>
    <t>Ey_all 2</t>
  </si>
  <si>
    <t>Ex_all 1</t>
  </si>
  <si>
    <t xml:space="preserve">به ترتیب </t>
  </si>
  <si>
    <t>live</t>
  </si>
  <si>
    <t>live_stair</t>
  </si>
  <si>
    <t>max snow or L_roof</t>
  </si>
  <si>
    <t>mass</t>
  </si>
  <si>
    <t>راهنمای خروجی گرفتن از ایتبس</t>
  </si>
  <si>
    <t>وزن موثر لرزه ای (ton)</t>
  </si>
  <si>
    <t>حداکثر دریفت ایینامه</t>
  </si>
  <si>
    <t>تعداد طبقات</t>
  </si>
  <si>
    <t>Cdx</t>
  </si>
  <si>
    <t>Cdy</t>
  </si>
  <si>
    <r>
      <t>Δ</t>
    </r>
    <r>
      <rPr>
        <vertAlign val="subscript"/>
        <sz val="16"/>
        <color theme="1"/>
        <rFont val="B Nazanin"/>
        <charset val="178"/>
      </rPr>
      <t>eux</t>
    </r>
    <r>
      <rPr>
        <sz val="16"/>
        <color theme="1"/>
        <rFont val="B Nazanin"/>
        <charset val="178"/>
      </rPr>
      <t>/h</t>
    </r>
  </si>
  <si>
    <r>
      <t>Δ</t>
    </r>
    <r>
      <rPr>
        <vertAlign val="subscript"/>
        <sz val="16"/>
        <color theme="1"/>
        <rFont val="B Nazanin"/>
        <charset val="178"/>
      </rPr>
      <t>euy</t>
    </r>
    <r>
      <rPr>
        <sz val="16"/>
        <color theme="1"/>
        <rFont val="B Nazanin"/>
        <charset val="178"/>
      </rPr>
      <t>/h</t>
    </r>
  </si>
  <si>
    <t>خروجی ایتبس Diaphragm Max/Avg Drifts تحت بار راستای x , y با خروج از مرکزیت</t>
  </si>
  <si>
    <t xml:space="preserve">خروجی ایتبس Story Forces </t>
  </si>
  <si>
    <t>Live_stair</t>
  </si>
  <si>
    <t>Live_roof</t>
  </si>
  <si>
    <t>TABLE:  Story Stiffness</t>
  </si>
  <si>
    <t>Load Case</t>
  </si>
  <si>
    <t>Shear X</t>
  </si>
  <si>
    <t>Drift X</t>
  </si>
  <si>
    <t>Stiffness X</t>
  </si>
  <si>
    <t>Shear Y</t>
  </si>
  <si>
    <t>Drift Y</t>
  </si>
  <si>
    <t>Stiffness Y</t>
  </si>
  <si>
    <t>mm</t>
  </si>
  <si>
    <t>kN/m</t>
  </si>
  <si>
    <t>اطلاعات story forces تحت ترکب بار index+y و bottom</t>
  </si>
  <si>
    <t>Index+y</t>
  </si>
  <si>
    <r>
      <t xml:space="preserve">اطلاعات دریفت تحت ترکیب بار indrx+y و </t>
    </r>
    <r>
      <rPr>
        <b/>
        <sz val="11"/>
        <color theme="1"/>
        <rFont val="Times New Roman"/>
        <family val="2"/>
        <scheme val="major"/>
      </rPr>
      <t>Diaph D1 Y</t>
    </r>
  </si>
  <si>
    <t>کنترل شاخص پایداری راستای X</t>
  </si>
  <si>
    <t>کنترل شاخص پایداری راستای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</si>
</sst>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00"/>
  </numFmts>
  <fonts count="21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2"/>
      <color rgb="FFFF0000"/>
      <name val="B Nazanin"/>
      <charset val="178"/>
    </font>
    <font>
      <b/>
      <sz val="11"/>
      <color theme="1"/>
      <name val="B Nazanin"/>
      <charset val="178"/>
    </font>
    <font>
      <b/>
      <sz val="11"/>
      <color rgb="FFFF0000"/>
      <name val="B Nazanin"/>
      <charset val="178"/>
    </font>
    <font>
      <sz val="11"/>
      <color theme="1"/>
      <name val="B Nazanin"/>
      <charset val="178"/>
    </font>
    <font>
      <b/>
      <sz val="18"/>
      <color rgb="FFFF0000"/>
      <name val="B Nazanin"/>
      <charset val="178"/>
    </font>
    <font>
      <b/>
      <sz val="14"/>
      <color theme="1"/>
      <name val="B Nazanin"/>
      <charset val="178"/>
    </font>
    <font>
      <b/>
      <sz val="16"/>
      <color rgb="FFFF0000"/>
      <name val="B Nazanin"/>
      <charset val="178"/>
    </font>
    <font>
      <b/>
      <sz val="11"/>
      <color theme="1"/>
      <name val="Times New Roman"/>
      <family val="2"/>
      <scheme val="major"/>
    </font>
    <font>
      <b/>
      <sz val="18"/>
      <color rgb="FFFF0000"/>
      <name val="Arial"/>
      <family val="2"/>
      <scheme val="minor"/>
    </font>
    <font>
      <b/>
      <sz val="18"/>
      <color rgb="FFFF0000"/>
      <name val="Calibri"/>
      <family val="2"/>
    </font>
    <font>
      <b/>
      <sz val="12"/>
      <color theme="1"/>
      <name val="B Nazanin"/>
      <charset val="178"/>
    </font>
    <font>
      <sz val="14"/>
      <color rgb="FFFF0000"/>
      <name val="B Nazanin"/>
      <charset val="178"/>
    </font>
    <font>
      <sz val="16"/>
      <color theme="1"/>
      <name val="B Nazanin"/>
      <charset val="178"/>
    </font>
    <font>
      <vertAlign val="subscript"/>
      <sz val="16"/>
      <color theme="1"/>
      <name val="B Nazanin"/>
      <charset val="178"/>
    </font>
    <font>
      <b/>
      <sz val="14"/>
      <color rgb="FFFF0000"/>
      <name val="B Nazanin"/>
      <charset val="178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n">
        <color indexed="22"/>
      </top>
      <bottom/>
      <diagonal/>
    </border>
    <border>
      <left style="thick">
        <color auto="1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theme="1"/>
      </left>
      <right style="medium">
        <color auto="1"/>
      </right>
      <top style="thin">
        <color theme="1"/>
      </top>
      <bottom style="medium">
        <color auto="1"/>
      </bottom>
      <diagonal/>
    </border>
    <border>
      <left style="thin">
        <color theme="1"/>
      </left>
      <right style="medium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auto="1"/>
      </right>
      <top style="thin">
        <color theme="1"/>
      </top>
      <bottom/>
      <diagonal/>
    </border>
    <border>
      <left style="thin">
        <color theme="1"/>
      </left>
      <right style="medium">
        <color auto="1"/>
      </right>
      <top/>
      <bottom style="thin">
        <color theme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3" fillId="0" borderId="0" xfId="0" applyFont="1" applyAlignment="1" applyProtection="1">
      <alignment horizontal="center"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0" fontId="3" fillId="10" borderId="5" xfId="0" applyFont="1" applyFill="1" applyBorder="1" applyAlignment="1" applyProtection="1">
      <alignment horizontal="center" vertical="center"/>
      <protection hidden="1"/>
    </xf>
    <xf numFmtId="0" fontId="3" fillId="10" borderId="6" xfId="0" applyFont="1" applyFill="1" applyBorder="1" applyAlignment="1" applyProtection="1">
      <alignment horizontal="center" vertical="center"/>
      <protection hidden="1"/>
    </xf>
    <xf numFmtId="0" fontId="3" fillId="10" borderId="12" xfId="0" applyFont="1" applyFill="1" applyBorder="1" applyAlignment="1" applyProtection="1">
      <alignment horizontal="center" vertical="center"/>
      <protection hidden="1"/>
    </xf>
    <xf numFmtId="0" fontId="3" fillId="10" borderId="13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7" fillId="10" borderId="45" xfId="0" applyFont="1" applyFill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10" borderId="12" xfId="0" applyFont="1" applyFill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16" fillId="10" borderId="12" xfId="0" applyFont="1" applyFill="1" applyBorder="1" applyAlignment="1" applyProtection="1">
      <alignment horizontal="center" vertical="center"/>
      <protection locked="0"/>
    </xf>
    <xf numFmtId="0" fontId="16" fillId="10" borderId="26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166" fontId="18" fillId="11" borderId="13" xfId="0" applyNumberFormat="1" applyFont="1" applyFill="1" applyBorder="1" applyAlignment="1" applyProtection="1">
      <alignment horizontal="center" vertical="center"/>
      <protection hidden="1"/>
    </xf>
    <xf numFmtId="0" fontId="18" fillId="11" borderId="28" xfId="0" applyFont="1" applyFill="1" applyBorder="1" applyAlignment="1" applyProtection="1">
      <alignment horizontal="center" vertical="center"/>
      <protection hidden="1"/>
    </xf>
    <xf numFmtId="0" fontId="7" fillId="0" borderId="0" xfId="0" applyFont="1" applyProtection="1"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49" fontId="0" fillId="0" borderId="7" xfId="0" applyNumberFormat="1" applyBorder="1" applyProtection="1">
      <protection locked="0"/>
    </xf>
    <xf numFmtId="0" fontId="0" fillId="0" borderId="11" xfId="0" applyBorder="1" applyProtection="1">
      <protection locked="0"/>
    </xf>
    <xf numFmtId="49" fontId="0" fillId="0" borderId="8" xfId="0" applyNumberFormat="1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3" borderId="11" xfId="0" applyFill="1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0" fontId="2" fillId="9" borderId="3" xfId="0" applyFont="1" applyFill="1" applyBorder="1" applyAlignment="1" applyProtection="1">
      <alignment horizontal="center" vertical="center"/>
      <protection hidden="1"/>
    </xf>
    <xf numFmtId="0" fontId="2" fillId="9" borderId="4" xfId="0" applyFont="1" applyFill="1" applyBorder="1" applyAlignment="1" applyProtection="1">
      <alignment horizontal="center" vertical="center"/>
      <protection hidden="1"/>
    </xf>
    <xf numFmtId="0" fontId="3" fillId="9" borderId="3" xfId="0" applyFont="1" applyFill="1" applyBorder="1" applyAlignment="1" applyProtection="1">
      <alignment horizontal="center" vertical="center"/>
      <protection hidden="1"/>
    </xf>
    <xf numFmtId="0" fontId="3" fillId="9" borderId="4" xfId="0" applyFont="1" applyFill="1" applyBorder="1" applyAlignment="1" applyProtection="1">
      <alignment horizontal="center" vertical="center"/>
      <protection hidden="1"/>
    </xf>
    <xf numFmtId="0" fontId="7" fillId="7" borderId="31" xfId="0" applyFont="1" applyFill="1" applyBorder="1" applyAlignment="1" applyProtection="1">
      <alignment horizontal="center" vertical="center"/>
      <protection hidden="1"/>
    </xf>
    <xf numFmtId="0" fontId="7" fillId="7" borderId="12" xfId="0" applyFont="1" applyFill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7" fillId="0" borderId="26" xfId="0" applyFont="1" applyBorder="1" applyAlignment="1" applyProtection="1">
      <alignment horizontal="center" vertical="center"/>
      <protection hidden="1"/>
    </xf>
    <xf numFmtId="0" fontId="7" fillId="7" borderId="32" xfId="0" applyFont="1" applyFill="1" applyBorder="1" applyAlignment="1" applyProtection="1">
      <alignment horizontal="center" vertical="center"/>
      <protection hidden="1"/>
    </xf>
    <xf numFmtId="0" fontId="7" fillId="7" borderId="33" xfId="0" applyFont="1" applyFill="1" applyBorder="1" applyAlignment="1" applyProtection="1">
      <alignment horizontal="center" vertical="center"/>
      <protection hidden="1"/>
    </xf>
    <xf numFmtId="165" fontId="7" fillId="7" borderId="25" xfId="0" applyNumberFormat="1" applyFont="1" applyFill="1" applyBorder="1" applyAlignment="1" applyProtection="1">
      <alignment horizontal="center" vertical="center"/>
      <protection hidden="1"/>
    </xf>
    <xf numFmtId="165" fontId="7" fillId="7" borderId="27" xfId="0" applyNumberFormat="1" applyFont="1" applyFill="1" applyBorder="1" applyAlignment="1" applyProtection="1">
      <alignment horizontal="center" vertical="center"/>
      <protection hidden="1"/>
    </xf>
    <xf numFmtId="0" fontId="7" fillId="8" borderId="0" xfId="0" applyFont="1" applyFill="1" applyAlignment="1" applyProtection="1">
      <alignment horizontal="center" vertical="center"/>
      <protection hidden="1"/>
    </xf>
    <xf numFmtId="0" fontId="7" fillId="8" borderId="11" xfId="0" applyFont="1" applyFill="1" applyBorder="1" applyAlignment="1" applyProtection="1">
      <alignment horizontal="center" vertical="center"/>
      <protection hidden="1"/>
    </xf>
    <xf numFmtId="0" fontId="7" fillId="8" borderId="43" xfId="0" applyFont="1" applyFill="1" applyBorder="1" applyAlignment="1" applyProtection="1">
      <alignment horizontal="center" vertical="center"/>
      <protection hidden="1"/>
    </xf>
    <xf numFmtId="0" fontId="7" fillId="7" borderId="25" xfId="0" applyFont="1" applyFill="1" applyBorder="1" applyAlignment="1" applyProtection="1">
      <alignment horizontal="center" vertical="center" wrapText="1"/>
      <protection hidden="1"/>
    </xf>
    <xf numFmtId="0" fontId="7" fillId="7" borderId="13" xfId="0" applyFont="1" applyFill="1" applyBorder="1" applyAlignment="1" applyProtection="1">
      <alignment horizontal="center" vertical="center"/>
      <protection hidden="1"/>
    </xf>
    <xf numFmtId="0" fontId="7" fillId="8" borderId="40" xfId="0" applyFont="1" applyFill="1" applyBorder="1" applyAlignment="1" applyProtection="1">
      <alignment horizontal="center" vertical="center"/>
      <protection hidden="1"/>
    </xf>
    <xf numFmtId="0" fontId="7" fillId="8" borderId="30" xfId="0" applyFont="1" applyFill="1" applyBorder="1" applyAlignment="1" applyProtection="1">
      <alignment horizontal="center" vertical="center"/>
      <protection hidden="1"/>
    </xf>
    <xf numFmtId="0" fontId="5" fillId="6" borderId="25" xfId="0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Border="1" applyAlignment="1" applyProtection="1">
      <alignment horizontal="center" vertical="center"/>
      <protection hidden="1"/>
    </xf>
    <xf numFmtId="0" fontId="7" fillId="8" borderId="41" xfId="0" applyFont="1" applyFill="1" applyBorder="1" applyAlignment="1" applyProtection="1">
      <alignment horizontal="center" vertical="center"/>
      <protection hidden="1"/>
    </xf>
    <xf numFmtId="0" fontId="7" fillId="8" borderId="42" xfId="0" applyFont="1" applyFill="1" applyBorder="1" applyAlignment="1" applyProtection="1">
      <alignment horizontal="center" vertical="center"/>
      <protection hidden="1"/>
    </xf>
    <xf numFmtId="0" fontId="7" fillId="8" borderId="9" xfId="0" applyFont="1" applyFill="1" applyBorder="1" applyAlignment="1" applyProtection="1">
      <alignment horizontal="center" vertical="center"/>
      <protection hidden="1"/>
    </xf>
    <xf numFmtId="0" fontId="7" fillId="8" borderId="10" xfId="0" applyFont="1" applyFill="1" applyBorder="1" applyAlignment="1" applyProtection="1">
      <alignment horizontal="center" vertical="center"/>
      <protection hidden="1"/>
    </xf>
    <xf numFmtId="0" fontId="7" fillId="8" borderId="39" xfId="0" applyFont="1" applyFill="1" applyBorder="1" applyAlignment="1" applyProtection="1">
      <alignment horizontal="center" vertical="center"/>
      <protection hidden="1"/>
    </xf>
    <xf numFmtId="0" fontId="7" fillId="8" borderId="34" xfId="0" applyFont="1" applyFill="1" applyBorder="1" applyAlignment="1" applyProtection="1">
      <alignment horizontal="center" vertical="center"/>
      <protection hidden="1"/>
    </xf>
    <xf numFmtId="0" fontId="7" fillId="8" borderId="38" xfId="0" applyFont="1" applyFill="1" applyBorder="1" applyAlignment="1" applyProtection="1">
      <alignment horizontal="center" vertical="center"/>
      <protection hidden="1"/>
    </xf>
    <xf numFmtId="0" fontId="0" fillId="10" borderId="11" xfId="0" applyFill="1" applyBorder="1" applyProtection="1">
      <protection hidden="1"/>
    </xf>
    <xf numFmtId="0" fontId="0" fillId="10" borderId="10" xfId="0" applyFill="1" applyBorder="1" applyProtection="1">
      <protection hidden="1"/>
    </xf>
    <xf numFmtId="0" fontId="0" fillId="0" borderId="0" xfId="0" applyProtection="1">
      <protection hidden="1"/>
    </xf>
    <xf numFmtId="0" fontId="0" fillId="10" borderId="61" xfId="0" applyFill="1" applyBorder="1" applyProtection="1">
      <protection hidden="1"/>
    </xf>
    <xf numFmtId="0" fontId="0" fillId="10" borderId="60" xfId="0" applyFill="1" applyBorder="1" applyProtection="1">
      <protection hidden="1"/>
    </xf>
    <xf numFmtId="0" fontId="0" fillId="10" borderId="25" xfId="0" applyFill="1" applyBorder="1" applyProtection="1">
      <protection hidden="1"/>
    </xf>
    <xf numFmtId="0" fontId="0" fillId="0" borderId="24" xfId="0" applyBorder="1" applyProtection="1">
      <protection hidden="1"/>
    </xf>
    <xf numFmtId="0" fontId="0" fillId="10" borderId="24" xfId="0" applyFill="1" applyBorder="1" applyProtection="1">
      <protection hidden="1"/>
    </xf>
    <xf numFmtId="0" fontId="0" fillId="10" borderId="59" xfId="0" applyFill="1" applyBorder="1" applyProtection="1">
      <protection hidden="1"/>
    </xf>
    <xf numFmtId="0" fontId="7" fillId="0" borderId="45" xfId="0" applyFont="1" applyBorder="1" applyAlignment="1" applyProtection="1">
      <alignment horizontal="center" vertical="center"/>
      <protection hidden="1"/>
    </xf>
    <xf numFmtId="0" fontId="0" fillId="0" borderId="52" xfId="0" applyBorder="1" applyAlignment="1" applyProtection="1">
      <alignment horizontal="center" vertical="center"/>
      <protection hidden="1"/>
    </xf>
    <xf numFmtId="0" fontId="0" fillId="0" borderId="33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25" xfId="0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left" vertical="center"/>
      <protection hidden="1"/>
    </xf>
    <xf numFmtId="0" fontId="0" fillId="0" borderId="26" xfId="0" applyBorder="1" applyAlignment="1" applyProtection="1">
      <alignment horizontal="center" vertical="center"/>
      <protection hidden="1"/>
    </xf>
    <xf numFmtId="0" fontId="0" fillId="0" borderId="27" xfId="0" applyBorder="1" applyAlignment="1" applyProtection="1">
      <alignment horizontal="center" vertical="center"/>
      <protection hidden="1"/>
    </xf>
    <xf numFmtId="0" fontId="0" fillId="0" borderId="28" xfId="0" applyBorder="1" applyAlignment="1" applyProtection="1">
      <alignment horizontal="center" vertical="center"/>
      <protection hidden="1"/>
    </xf>
    <xf numFmtId="0" fontId="0" fillId="3" borderId="54" xfId="0" applyFill="1" applyBorder="1" applyProtection="1">
      <protection locked="0"/>
    </xf>
    <xf numFmtId="0" fontId="1" fillId="4" borderId="55" xfId="0" applyFont="1" applyFill="1" applyBorder="1" applyAlignment="1" applyProtection="1">
      <alignment horizontal="center"/>
      <protection locked="0"/>
    </xf>
    <xf numFmtId="0" fontId="0" fillId="4" borderId="56" xfId="0" applyFill="1" applyBorder="1" applyAlignment="1" applyProtection="1">
      <alignment horizontal="center"/>
      <protection locked="0"/>
    </xf>
    <xf numFmtId="0" fontId="5" fillId="0" borderId="53" xfId="0" applyFont="1" applyBorder="1" applyAlignment="1" applyProtection="1">
      <alignment horizontal="center" vertical="center" wrapText="1"/>
      <protection hidden="1"/>
    </xf>
    <xf numFmtId="0" fontId="19" fillId="7" borderId="45" xfId="0" applyFont="1" applyFill="1" applyBorder="1" applyAlignment="1" applyProtection="1">
      <alignment horizontal="center" vertical="center"/>
      <protection hidden="1"/>
    </xf>
    <xf numFmtId="0" fontId="19" fillId="0" borderId="33" xfId="0" applyFont="1" applyBorder="1" applyAlignment="1" applyProtection="1">
      <alignment horizontal="center" vertical="center"/>
      <protection locked="0"/>
    </xf>
    <xf numFmtId="0" fontId="19" fillId="7" borderId="26" xfId="0" applyFont="1" applyFill="1" applyBorder="1" applyAlignment="1" applyProtection="1">
      <alignment horizontal="center" vertical="center"/>
      <protection hidden="1"/>
    </xf>
    <xf numFmtId="164" fontId="20" fillId="5" borderId="28" xfId="0" applyNumberFormat="1" applyFont="1" applyFill="1" applyBorder="1" applyAlignment="1" applyProtection="1">
      <alignment horizontal="center" vertical="center"/>
      <protection hidden="1"/>
    </xf>
    <xf numFmtId="0" fontId="0" fillId="10" borderId="19" xfId="0" applyFill="1" applyBorder="1" applyProtection="1">
      <protection locked="0"/>
    </xf>
    <xf numFmtId="0" fontId="0" fillId="10" borderId="20" xfId="0" applyFill="1" applyBorder="1" applyProtection="1">
      <protection locked="0"/>
    </xf>
    <xf numFmtId="0" fontId="0" fillId="10" borderId="32" xfId="0" applyFill="1" applyBorder="1" applyProtection="1">
      <protection hidden="1"/>
    </xf>
    <xf numFmtId="0" fontId="0" fillId="0" borderId="64" xfId="0" applyBorder="1" applyProtection="1">
      <protection hidden="1"/>
    </xf>
    <xf numFmtId="0" fontId="1" fillId="3" borderId="0" xfId="0" applyFont="1" applyFill="1"/>
    <xf numFmtId="0" fontId="0" fillId="3" borderId="0" xfId="0" applyFill="1"/>
    <xf numFmtId="0" fontId="1" fillId="4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10" borderId="44" xfId="0" applyFill="1" applyBorder="1" applyProtection="1">
      <protection hidden="1"/>
    </xf>
    <xf numFmtId="0" fontId="1" fillId="4" borderId="55" xfId="0" applyFont="1" applyFill="1" applyBorder="1" applyAlignment="1" applyProtection="1">
      <alignment horizontal="center" vertical="center"/>
      <protection locked="0"/>
    </xf>
    <xf numFmtId="0" fontId="0" fillId="4" borderId="56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hidden="1"/>
    </xf>
    <xf numFmtId="0" fontId="0" fillId="3" borderId="54" xfId="0" applyFill="1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hidden="1"/>
    </xf>
    <xf numFmtId="0" fontId="15" fillId="5" borderId="35" xfId="0" applyFont="1" applyFill="1" applyBorder="1" applyAlignment="1" applyProtection="1">
      <alignment horizontal="center" vertical="center"/>
      <protection locked="0"/>
    </xf>
    <xf numFmtId="0" fontId="15" fillId="5" borderId="37" xfId="0" applyFont="1" applyFill="1" applyBorder="1" applyAlignment="1" applyProtection="1">
      <alignment horizontal="center" vertical="center"/>
      <protection locked="0"/>
    </xf>
    <xf numFmtId="0" fontId="1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5" fillId="5" borderId="35" xfId="0" applyFont="1" applyFill="1" applyBorder="1" applyAlignment="1" applyProtection="1">
      <alignment horizontal="center" vertical="center"/>
      <protection hidden="1"/>
    </xf>
    <xf numFmtId="0" fontId="5" fillId="5" borderId="36" xfId="0" applyFont="1" applyFill="1" applyBorder="1" applyAlignment="1" applyProtection="1">
      <alignment horizontal="center" vertical="center"/>
      <protection hidden="1"/>
    </xf>
    <xf numFmtId="0" fontId="5" fillId="5" borderId="37" xfId="0" applyFont="1" applyFill="1" applyBorder="1" applyAlignment="1" applyProtection="1">
      <alignment horizontal="center" vertical="center"/>
      <protection hidden="1"/>
    </xf>
    <xf numFmtId="0" fontId="14" fillId="5" borderId="14" xfId="0" applyFont="1" applyFill="1" applyBorder="1" applyAlignment="1" applyProtection="1">
      <alignment horizontal="center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5" borderId="2" xfId="0" applyFill="1" applyBorder="1" applyAlignment="1" applyProtection="1">
      <alignment horizontal="center" vertical="center"/>
      <protection hidden="1"/>
    </xf>
    <xf numFmtId="0" fontId="0" fillId="5" borderId="7" xfId="0" applyFill="1" applyBorder="1" applyAlignment="1" applyProtection="1">
      <alignment horizontal="center" vertical="center"/>
      <protection hidden="1"/>
    </xf>
    <xf numFmtId="0" fontId="0" fillId="5" borderId="0" xfId="0" applyFill="1" applyAlignment="1" applyProtection="1">
      <alignment horizontal="center" vertical="center"/>
      <protection hidden="1"/>
    </xf>
    <xf numFmtId="0" fontId="0" fillId="5" borderId="11" xfId="0" applyFill="1" applyBorder="1" applyAlignment="1" applyProtection="1">
      <alignment horizontal="center" vertical="center"/>
      <protection hidden="1"/>
    </xf>
    <xf numFmtId="0" fontId="5" fillId="10" borderId="62" xfId="0" applyFont="1" applyFill="1" applyBorder="1" applyAlignment="1" applyProtection="1">
      <alignment horizontal="center" vertical="center" wrapText="1"/>
      <protection hidden="1"/>
    </xf>
    <xf numFmtId="0" fontId="5" fillId="10" borderId="63" xfId="0" applyFont="1" applyFill="1" applyBorder="1" applyAlignment="1" applyProtection="1">
      <alignment horizontal="center" vertical="center" wrapText="1"/>
      <protection hidden="1"/>
    </xf>
    <xf numFmtId="0" fontId="8" fillId="5" borderId="35" xfId="0" applyFont="1" applyFill="1" applyBorder="1" applyAlignment="1" applyProtection="1">
      <alignment horizontal="center" vertical="center"/>
      <protection hidden="1"/>
    </xf>
    <xf numFmtId="0" fontId="8" fillId="5" borderId="36" xfId="0" applyFont="1" applyFill="1" applyBorder="1" applyAlignment="1" applyProtection="1">
      <alignment horizontal="center" vertical="center"/>
      <protection hidden="1"/>
    </xf>
    <xf numFmtId="0" fontId="8" fillId="5" borderId="37" xfId="0" applyFont="1" applyFill="1" applyBorder="1" applyAlignment="1" applyProtection="1">
      <alignment horizontal="center" vertical="center"/>
      <protection hidden="1"/>
    </xf>
    <xf numFmtId="0" fontId="7" fillId="2" borderId="35" xfId="0" applyFont="1" applyFill="1" applyBorder="1" applyAlignment="1" applyProtection="1">
      <alignment horizontal="center" vertical="center"/>
      <protection hidden="1"/>
    </xf>
    <xf numFmtId="0" fontId="7" fillId="2" borderId="37" xfId="0" applyFont="1" applyFill="1" applyBorder="1" applyAlignment="1" applyProtection="1">
      <alignment horizontal="center" vertical="center"/>
      <protection hidden="1"/>
    </xf>
    <xf numFmtId="0" fontId="5" fillId="7" borderId="29" xfId="0" applyFont="1" applyFill="1" applyBorder="1" applyAlignment="1" applyProtection="1">
      <alignment horizontal="center" vertical="center"/>
      <protection hidden="1"/>
    </xf>
    <xf numFmtId="0" fontId="5" fillId="7" borderId="30" xfId="0" applyFont="1" applyFill="1" applyBorder="1" applyAlignment="1" applyProtection="1">
      <alignment horizontal="center" vertical="center"/>
      <protection hidden="1"/>
    </xf>
    <xf numFmtId="0" fontId="4" fillId="5" borderId="14" xfId="0" applyFont="1" applyFill="1" applyBorder="1" applyAlignment="1" applyProtection="1">
      <alignment horizontal="center"/>
      <protection hidden="1"/>
    </xf>
    <xf numFmtId="0" fontId="4" fillId="5" borderId="1" xfId="0" applyFont="1" applyFill="1" applyBorder="1" applyAlignment="1" applyProtection="1">
      <alignment horizontal="center"/>
      <protection hidden="1"/>
    </xf>
    <xf numFmtId="0" fontId="4" fillId="5" borderId="2" xfId="0" applyFont="1" applyFill="1" applyBorder="1" applyAlignment="1" applyProtection="1">
      <alignment horizontal="center"/>
      <protection hidden="1"/>
    </xf>
    <xf numFmtId="0" fontId="5" fillId="10" borderId="57" xfId="0" applyFont="1" applyFill="1" applyBorder="1" applyAlignment="1" applyProtection="1">
      <alignment horizontal="center" vertical="center" wrapText="1"/>
      <protection hidden="1"/>
    </xf>
    <xf numFmtId="0" fontId="5" fillId="10" borderId="58" xfId="0" applyFont="1" applyFill="1" applyBorder="1" applyAlignment="1" applyProtection="1">
      <alignment horizontal="center" vertical="center" wrapText="1"/>
      <protection hidden="1"/>
    </xf>
    <xf numFmtId="0" fontId="6" fillId="5" borderId="65" xfId="0" applyFont="1" applyFill="1" applyBorder="1" applyAlignment="1" applyProtection="1">
      <alignment horizontal="center" vertical="center" wrapText="1"/>
      <protection hidden="1"/>
    </xf>
    <xf numFmtId="0" fontId="6" fillId="5" borderId="67" xfId="0" applyFont="1" applyFill="1" applyBorder="1" applyAlignment="1" applyProtection="1">
      <alignment horizontal="center" vertical="center" wrapText="1"/>
      <protection hidden="1"/>
    </xf>
    <xf numFmtId="0" fontId="6" fillId="5" borderId="66" xfId="0" applyFont="1" applyFill="1" applyBorder="1" applyAlignment="1" applyProtection="1">
      <alignment horizontal="center" vertical="center" wrapText="1"/>
      <protection hidden="1"/>
    </xf>
    <xf numFmtId="0" fontId="6" fillId="5" borderId="68" xfId="0" applyFont="1" applyFill="1" applyBorder="1" applyAlignment="1" applyProtection="1">
      <alignment horizontal="center" vertical="center" wrapText="1"/>
      <protection hidden="1"/>
    </xf>
    <xf numFmtId="0" fontId="13" fillId="5" borderId="49" xfId="0" applyFont="1" applyFill="1" applyBorder="1" applyAlignment="1" applyProtection="1">
      <alignment horizontal="center" vertical="center"/>
      <protection hidden="1"/>
    </xf>
    <xf numFmtId="0" fontId="12" fillId="5" borderId="50" xfId="0" applyFont="1" applyFill="1" applyBorder="1" applyAlignment="1" applyProtection="1">
      <alignment horizontal="center" vertical="center"/>
      <protection hidden="1"/>
    </xf>
    <xf numFmtId="0" fontId="12" fillId="5" borderId="51" xfId="0" applyFont="1" applyFill="1" applyBorder="1" applyAlignment="1" applyProtection="1">
      <alignment horizontal="center" vertical="center"/>
      <protection hidden="1"/>
    </xf>
    <xf numFmtId="0" fontId="10" fillId="5" borderId="0" xfId="0" applyFont="1" applyFill="1" applyAlignment="1" applyProtection="1">
      <alignment horizontal="center" vertical="center"/>
      <protection hidden="1"/>
    </xf>
    <xf numFmtId="0" fontId="1" fillId="5" borderId="0" xfId="0" applyFont="1" applyFill="1" applyAlignment="1" applyProtection="1">
      <alignment horizontal="center" vertical="center"/>
      <protection hidden="1"/>
    </xf>
    <xf numFmtId="0" fontId="5" fillId="0" borderId="46" xfId="0" applyFont="1" applyBorder="1" applyAlignment="1" applyProtection="1">
      <alignment horizontal="center" vertical="center"/>
      <protection hidden="1"/>
    </xf>
    <xf numFmtId="0" fontId="5" fillId="0" borderId="47" xfId="0" applyFont="1" applyBorder="1" applyAlignment="1" applyProtection="1">
      <alignment horizontal="center" vertical="center"/>
      <protection hidden="1"/>
    </xf>
    <xf numFmtId="0" fontId="5" fillId="0" borderId="48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6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Avg Drift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'DRIFT Control '!$E$4:$E$41</c:f>
              <c:numCache>
                <c:formatCode>General</c:formatCode>
                <c:ptCount val="38"/>
                <c:pt idx="0">
                  <c:v>4.3309999999999998E-3</c:v>
                </c:pt>
                <c:pt idx="1">
                  <c:v>4.1700000000000001E-3</c:v>
                </c:pt>
                <c:pt idx="2">
                  <c:v>4.0270000000000002E-3</c:v>
                </c:pt>
                <c:pt idx="3">
                  <c:v>3.9039999999999999E-3</c:v>
                </c:pt>
                <c:pt idx="4">
                  <c:v>3.7559999999999998E-3</c:v>
                </c:pt>
                <c:pt idx="5">
                  <c:v>3.7309999999999999E-3</c:v>
                </c:pt>
                <c:pt idx="6">
                  <c:v>3.6440000000000001E-3</c:v>
                </c:pt>
                <c:pt idx="7">
                  <c:v>3.643E-3</c:v>
                </c:pt>
                <c:pt idx="8">
                  <c:v>3.4039999999999999E-3</c:v>
                </c:pt>
                <c:pt idx="9">
                  <c:v>3.2269999999999998E-3</c:v>
                </c:pt>
                <c:pt idx="10">
                  <c:v>2.6710000000000002E-3</c:v>
                </c:pt>
                <c:pt idx="11">
                  <c:v>2.4629999999999999E-3</c:v>
                </c:pt>
                <c:pt idx="12">
                  <c:v>1.4809999999999999E-3</c:v>
                </c:pt>
                <c:pt idx="13">
                  <c:v>1.459E-3</c:v>
                </c:pt>
                <c:pt idx="14">
                  <c:v>1.173E-3</c:v>
                </c:pt>
                <c:pt idx="15">
                  <c:v>1.1039999999999999E-3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5C-419B-9011-F208B57CF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6547039"/>
        <c:axId val="1614414207"/>
      </c:scatterChart>
      <c:valAx>
        <c:axId val="1826547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4414207"/>
        <c:crosses val="autoZero"/>
        <c:crossBetween val="midCat"/>
      </c:valAx>
      <c:valAx>
        <c:axId val="1614414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5470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'کنترل نامنظمی پیچشی'!$F$6:$F$97</c:f>
              <c:numCache>
                <c:formatCode>General</c:formatCode>
                <c:ptCount val="92"/>
                <c:pt idx="0">
                  <c:v>1.163</c:v>
                </c:pt>
                <c:pt idx="1">
                  <c:v>1.1599999999999999</c:v>
                </c:pt>
                <c:pt idx="2">
                  <c:v>1.1579999999999999</c:v>
                </c:pt>
                <c:pt idx="3">
                  <c:v>1.157</c:v>
                </c:pt>
                <c:pt idx="4">
                  <c:v>1.157</c:v>
                </c:pt>
                <c:pt idx="5">
                  <c:v>1.1559999999999999</c:v>
                </c:pt>
                <c:pt idx="6">
                  <c:v>1.1519999999999999</c:v>
                </c:pt>
                <c:pt idx="7">
                  <c:v>1.1339999999999999</c:v>
                </c:pt>
                <c:pt idx="8">
                  <c:v>1.1339999999999999</c:v>
                </c:pt>
                <c:pt idx="9">
                  <c:v>1.131</c:v>
                </c:pt>
                <c:pt idx="10">
                  <c:v>1.1299999999999999</c:v>
                </c:pt>
                <c:pt idx="11">
                  <c:v>1.1279999999999999</c:v>
                </c:pt>
                <c:pt idx="12">
                  <c:v>1.1279999999999999</c:v>
                </c:pt>
                <c:pt idx="13">
                  <c:v>1.1259999999999999</c:v>
                </c:pt>
                <c:pt idx="14">
                  <c:v>1.0940000000000001</c:v>
                </c:pt>
                <c:pt idx="15">
                  <c:v>1.0900000000000001</c:v>
                </c:pt>
                <c:pt idx="16">
                  <c:v>1.089</c:v>
                </c:pt>
                <c:pt idx="17">
                  <c:v>1.089</c:v>
                </c:pt>
                <c:pt idx="18">
                  <c:v>1.089</c:v>
                </c:pt>
                <c:pt idx="19">
                  <c:v>1.0880000000000001</c:v>
                </c:pt>
                <c:pt idx="20">
                  <c:v>1.085</c:v>
                </c:pt>
                <c:pt idx="21">
                  <c:v>1.077</c:v>
                </c:pt>
                <c:pt idx="22">
                  <c:v>1.0580000000000001</c:v>
                </c:pt>
                <c:pt idx="23">
                  <c:v>1.04</c:v>
                </c:pt>
                <c:pt idx="24">
                  <c:v>1.0349999999999999</c:v>
                </c:pt>
                <c:pt idx="25">
                  <c:v>1.0349999999999999</c:v>
                </c:pt>
                <c:pt idx="26">
                  <c:v>1.0309999999999999</c:v>
                </c:pt>
                <c:pt idx="27">
                  <c:v>1.0309999999999999</c:v>
                </c:pt>
                <c:pt idx="28">
                  <c:v>1.0309999999999999</c:v>
                </c:pt>
                <c:pt idx="29">
                  <c:v>1.03</c:v>
                </c:pt>
                <c:pt idx="30">
                  <c:v>1.03</c:v>
                </c:pt>
                <c:pt idx="31">
                  <c:v>1.0289999999999999</c:v>
                </c:pt>
                <c:pt idx="32">
                  <c:v>1.0289999999999999</c:v>
                </c:pt>
                <c:pt idx="33">
                  <c:v>1.0289999999999999</c:v>
                </c:pt>
                <c:pt idx="34">
                  <c:v>1.0289999999999999</c:v>
                </c:pt>
                <c:pt idx="35">
                  <c:v>1.0289999999999999</c:v>
                </c:pt>
                <c:pt idx="36">
                  <c:v>1.0249999999999999</c:v>
                </c:pt>
                <c:pt idx="37">
                  <c:v>1.0249999999999999</c:v>
                </c:pt>
                <c:pt idx="38">
                  <c:v>1.022</c:v>
                </c:pt>
                <c:pt idx="39">
                  <c:v>1.016</c:v>
                </c:pt>
                <c:pt idx="40">
                  <c:v>1.0149999999999999</c:v>
                </c:pt>
                <c:pt idx="41">
                  <c:v>1.0149999999999999</c:v>
                </c:pt>
                <c:pt idx="42">
                  <c:v>1.0149999999999999</c:v>
                </c:pt>
                <c:pt idx="43">
                  <c:v>1.014</c:v>
                </c:pt>
                <c:pt idx="44">
                  <c:v>1.014</c:v>
                </c:pt>
                <c:pt idx="45">
                  <c:v>1.012</c:v>
                </c:pt>
                <c:pt idx="46">
                  <c:v>1.0089999999999999</c:v>
                </c:pt>
                <c:pt idx="47">
                  <c:v>1.0049999999999999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DF-4011-B6A7-6621A70C5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0657343"/>
        <c:axId val="1614400479"/>
      </c:scatterChart>
      <c:valAx>
        <c:axId val="18306573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4400479"/>
        <c:crosses val="autoZero"/>
        <c:crossBetween val="midCat"/>
      </c:valAx>
      <c:valAx>
        <c:axId val="1614400479"/>
        <c:scaling>
          <c:orientation val="minMax"/>
          <c:max val="1.8"/>
          <c:min val="0.9"/>
        </c:scaling>
        <c:delete val="0"/>
        <c:axPos val="l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0657343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Index!$K$7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Index!$K$8:$K$14</c:f>
              <c:numCache>
                <c:formatCode>General</c:formatCode>
                <c:ptCount val="7"/>
                <c:pt idx="0">
                  <c:v>1.5688518233701744E-2</c:v>
                </c:pt>
                <c:pt idx="1">
                  <c:v>2.1599182674079186E-2</c:v>
                </c:pt>
                <c:pt idx="2">
                  <c:v>2.3474717075940194E-2</c:v>
                </c:pt>
                <c:pt idx="3">
                  <c:v>2.5569196959906788E-2</c:v>
                </c:pt>
                <c:pt idx="4">
                  <c:v>2.689769609920472E-2</c:v>
                </c:pt>
                <c:pt idx="5">
                  <c:v>2.2147288905939113E-2</c:v>
                </c:pt>
                <c:pt idx="6">
                  <c:v>1.1361026603066067E-2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23-4124-842A-5EA36B3ED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039600"/>
        <c:axId val="86777936"/>
      </c:scatterChart>
      <c:valAx>
        <c:axId val="90039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777936"/>
        <c:crosses val="autoZero"/>
        <c:crossBetween val="midCat"/>
      </c:valAx>
      <c:valAx>
        <c:axId val="8677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39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152400</xdr:colOff>
      <xdr:row>0</xdr:row>
      <xdr:rowOff>57150</xdr:rowOff>
    </xdr:from>
    <xdr:to>
      <xdr:col>22</xdr:col>
      <xdr:colOff>76200</xdr:colOff>
      <xdr:row>24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2AD719-E1BA-4453-AD3F-D981F00D0E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426720</xdr:colOff>
      <xdr:row>0</xdr:row>
      <xdr:rowOff>0</xdr:rowOff>
    </xdr:from>
    <xdr:to>
      <xdr:col>21</xdr:col>
      <xdr:colOff>281940</xdr:colOff>
      <xdr:row>27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ADFAF1-FA1A-4F8E-90B2-6FF1683065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0.07512</cdr:x>
      <cdr:y>0.65237</cdr:y>
    </cdr:from>
    <cdr:to>
      <cdr:x>0.98079</cdr:x>
      <cdr:y>0.65237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FE65410F-C6FC-4758-9FD6-6D8FA0AB0393}"/>
            </a:ext>
          </a:extLst>
        </cdr:cNvPr>
        <cdr:cNvCxnSpPr/>
      </cdr:nvCxnSpPr>
      <cdr:spPr>
        <a:xfrm xmlns:a="http://schemas.openxmlformats.org/drawingml/2006/main" flipV="1">
          <a:off x="447040" y="3246120"/>
          <a:ext cx="5389880" cy="0"/>
        </a:xfrm>
        <a:prstGeom xmlns:a="http://schemas.openxmlformats.org/drawingml/2006/main" prst="line">
          <a:avLst/>
        </a:prstGeom>
        <a:ln xmlns:a="http://schemas.openxmlformats.org/drawingml/2006/main">
          <a:prstDash val="sysDash"/>
          <a:headEnd type="none" w="med" len="med"/>
          <a:tailEnd type="none" w="med" len="med"/>
        </a:ln>
      </cdr:spPr>
      <cdr:style>
        <a:lnRef xmlns:a="http://schemas.openxmlformats.org/drawingml/2006/main" idx="3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0.07597</cdr:x>
      <cdr:y>0.2782</cdr:y>
    </cdr:from>
    <cdr:to>
      <cdr:x>0.98165</cdr:x>
      <cdr:y>0.2782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A3FA764F-D3EF-43DF-AF5D-A236DC6C35A6}"/>
            </a:ext>
          </a:extLst>
        </cdr:cNvPr>
        <cdr:cNvCxnSpPr/>
      </cdr:nvCxnSpPr>
      <cdr:spPr>
        <a:xfrm xmlns:a="http://schemas.openxmlformats.org/drawingml/2006/main" flipV="1">
          <a:off x="452120" y="1384300"/>
          <a:ext cx="5389880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sysDash"/>
          <a:headEnd type="none" w="med" len="med"/>
          <a:tailEnd type="none" w="med" len="med"/>
        </a:ln>
      </cdr:spPr>
      <cdr:style>
        <a:lnRef xmlns:a="http://schemas.openxmlformats.org/drawingml/2006/main" idx="3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0.62228</cdr:x>
      <cdr:y>0.7075</cdr:y>
    </cdr:from>
    <cdr:to>
      <cdr:x>0.84123</cdr:x>
      <cdr:y>0.85758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A47C768D-6E03-4FC9-98BE-CA4671B15479}"/>
            </a:ext>
          </a:extLst>
        </cdr:cNvPr>
        <cdr:cNvSpPr txBox="1"/>
      </cdr:nvSpPr>
      <cdr:spPr>
        <a:xfrm xmlns:a="http://schemas.openxmlformats.org/drawingml/2006/main">
          <a:off x="3703320" y="3520440"/>
          <a:ext cx="1303020" cy="7467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S" sz="1100"/>
        </a:p>
      </cdr:txBody>
    </cdr:sp>
  </cdr:relSizeAnchor>
  <cdr:relSizeAnchor xmlns:cdr="http://schemas.openxmlformats.org/drawingml/2006/chartDrawing">
    <cdr:from>
      <cdr:x>0.66197</cdr:x>
      <cdr:y>0.70075</cdr:y>
    </cdr:from>
    <cdr:to>
      <cdr:x>0.8822</cdr:x>
      <cdr:y>0.83759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CECBBFDE-7B0F-4DB2-8C12-A7975EA63E8F}"/>
            </a:ext>
          </a:extLst>
        </cdr:cNvPr>
        <cdr:cNvSpPr txBox="1"/>
      </cdr:nvSpPr>
      <cdr:spPr>
        <a:xfrm xmlns:a="http://schemas.openxmlformats.org/drawingml/2006/main">
          <a:off x="3939540" y="3550920"/>
          <a:ext cx="131064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S" sz="1100"/>
        </a:p>
      </cdr:txBody>
    </cdr:sp>
  </cdr:relSizeAnchor>
  <cdr:relSizeAnchor xmlns:cdr="http://schemas.openxmlformats.org/drawingml/2006/chartDrawing">
    <cdr:from>
      <cdr:x>0.71319</cdr:x>
      <cdr:y>0.69173</cdr:y>
    </cdr:from>
    <cdr:to>
      <cdr:x>0.98976</cdr:x>
      <cdr:y>0.76692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327DBAB3-92D5-47E6-BE9A-D4F7156F7CCD}"/>
            </a:ext>
          </a:extLst>
        </cdr:cNvPr>
        <cdr:cNvSpPr txBox="1"/>
      </cdr:nvSpPr>
      <cdr:spPr>
        <a:xfrm xmlns:a="http://schemas.openxmlformats.org/drawingml/2006/main">
          <a:off x="4244340" y="3505200"/>
          <a:ext cx="1645920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a-IR" sz="1400" b="1">
              <a:solidFill>
                <a:srgbClr val="00B050"/>
              </a:solidFill>
              <a:cs typeface="B Nazanin" panose="00000400000000000000" pitchFamily="2" charset="-78"/>
            </a:rPr>
            <a:t>بدون نامنظمی پیچشی</a:t>
          </a:r>
          <a:endParaRPr lang="en-AS" sz="1400" b="1">
            <a:solidFill>
              <a:srgbClr val="00B050"/>
            </a:solidFill>
            <a:cs typeface="B Nazanin" panose="00000400000000000000" pitchFamily="2" charset="-78"/>
          </a:endParaRPr>
        </a:p>
      </cdr:txBody>
    </cdr:sp>
  </cdr:relSizeAnchor>
  <cdr:relSizeAnchor xmlns:cdr="http://schemas.openxmlformats.org/drawingml/2006/chartDrawing">
    <cdr:from>
      <cdr:x>0.70892</cdr:x>
      <cdr:y>0.40251</cdr:y>
    </cdr:from>
    <cdr:to>
      <cdr:x>0.98549</cdr:x>
      <cdr:y>0.47769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8C0FCD1D-C41B-4A7A-9FAB-D6538BD84173}"/>
            </a:ext>
          </a:extLst>
        </cdr:cNvPr>
        <cdr:cNvSpPr txBox="1"/>
      </cdr:nvSpPr>
      <cdr:spPr>
        <a:xfrm xmlns:a="http://schemas.openxmlformats.org/drawingml/2006/main">
          <a:off x="4218940" y="2039620"/>
          <a:ext cx="1645920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fa-IR" sz="1400" b="1">
              <a:solidFill>
                <a:srgbClr val="FF0000"/>
              </a:solidFill>
              <a:cs typeface="B Nazanin" panose="00000400000000000000" pitchFamily="2" charset="-78"/>
            </a:rPr>
            <a:t>نامنظمی پیچشی زیاد</a:t>
          </a:r>
          <a:endParaRPr lang="en-AS" sz="1400" b="1">
            <a:solidFill>
              <a:srgbClr val="FF0000"/>
            </a:solidFill>
            <a:cs typeface="B Nazanin" panose="00000400000000000000" pitchFamily="2" charset="-78"/>
          </a:endParaRPr>
        </a:p>
      </cdr:txBody>
    </cdr:sp>
  </cdr:relSizeAnchor>
  <cdr:relSizeAnchor xmlns:cdr="http://schemas.openxmlformats.org/drawingml/2006/chartDrawing">
    <cdr:from>
      <cdr:x>0.69996</cdr:x>
      <cdr:y>0.09273</cdr:y>
    </cdr:from>
    <cdr:to>
      <cdr:x>0.97653</cdr:x>
      <cdr:y>0.16792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13EED12D-F05F-446A-9626-579E648F4E3E}"/>
            </a:ext>
          </a:extLst>
        </cdr:cNvPr>
        <cdr:cNvSpPr txBox="1"/>
      </cdr:nvSpPr>
      <cdr:spPr>
        <a:xfrm xmlns:a="http://schemas.openxmlformats.org/drawingml/2006/main">
          <a:off x="4165600" y="469900"/>
          <a:ext cx="1645920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fa-IR" sz="1400" b="1">
              <a:solidFill>
                <a:srgbClr val="C00000"/>
              </a:solidFill>
              <a:cs typeface="B Nazanin" panose="00000400000000000000" pitchFamily="2" charset="-78"/>
            </a:rPr>
            <a:t>نامنظمی پیچشی شدید</a:t>
          </a:r>
          <a:endParaRPr lang="en-AS" sz="1400" b="1">
            <a:solidFill>
              <a:srgbClr val="C00000"/>
            </a:solidFill>
            <a:cs typeface="B Nazanin" panose="00000400000000000000" pitchFamily="2" charset="-78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365760</xdr:colOff>
      <xdr:row>2</xdr:row>
      <xdr:rowOff>87630</xdr:rowOff>
    </xdr:from>
    <xdr:to>
      <xdr:col>20</xdr:col>
      <xdr:colOff>175260</xdr:colOff>
      <xdr:row>23</xdr:row>
      <xdr:rowOff>30480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5699B2-F28F-4734-B614-0E972F2ACE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6"/>
  <sheetViews>
    <sheetView tabSelected="1" workbookViewId="0">
      <selection activeCell="C10" sqref="C10"/>
    </sheetView>
  </sheetViews>
  <sheetFormatPr defaultColWidth="8.8984375" defaultRowHeight="13.8" x14ac:dyDescent="0.25"/>
  <cols>
    <col min="1" max="10" width="9.296875" style="7" customWidth="1"/>
    <col min="11" max="11" width="8.8984375" style="7"/>
    <col min="12" max="12" width="10.19921875" style="7" customWidth="1"/>
    <col min="13" max="13" width="10" style="7" customWidth="1"/>
    <col min="14" max="16384" width="8.8984375" style="7"/>
  </cols>
  <sheetData>
    <row r="1" spans="1:13" ht="22.2" thickBot="1" x14ac:dyDescent="0.3">
      <c r="A1" s="91" t="s">
        <v>67</v>
      </c>
      <c r="B1" s="92"/>
      <c r="C1" s="92"/>
      <c r="D1" s="92"/>
      <c r="E1" s="92"/>
      <c r="F1" s="92"/>
      <c r="G1" s="92"/>
      <c r="H1" s="92"/>
      <c r="I1" s="92"/>
      <c r="J1" s="92"/>
      <c r="L1" s="103" t="s">
        <v>98</v>
      </c>
      <c r="M1" s="104"/>
    </row>
    <row r="2" spans="1:13" ht="16.8" x14ac:dyDescent="0.25">
      <c r="A2" s="93" t="s">
        <v>8</v>
      </c>
      <c r="B2" s="93" t="s">
        <v>9</v>
      </c>
      <c r="C2" s="93" t="s">
        <v>10</v>
      </c>
      <c r="D2" s="93" t="s">
        <v>11</v>
      </c>
      <c r="E2" s="93" t="s">
        <v>12</v>
      </c>
      <c r="F2" s="93" t="s">
        <v>13</v>
      </c>
      <c r="G2" s="93" t="s">
        <v>14</v>
      </c>
      <c r="H2" s="93" t="s">
        <v>15</v>
      </c>
      <c r="I2" s="93" t="s">
        <v>17</v>
      </c>
      <c r="J2" s="94" t="s">
        <v>18</v>
      </c>
      <c r="L2" s="8" t="s">
        <v>99</v>
      </c>
      <c r="M2" s="9">
        <v>7</v>
      </c>
    </row>
    <row r="3" spans="1:13" ht="16.8" x14ac:dyDescent="0.25">
      <c r="A3" s="95"/>
      <c r="B3" s="95"/>
      <c r="C3" s="95"/>
      <c r="D3" s="95"/>
      <c r="E3" s="95"/>
      <c r="F3" s="95"/>
      <c r="G3" s="95"/>
      <c r="H3" s="95" t="s">
        <v>16</v>
      </c>
      <c r="I3" s="95" t="s">
        <v>16</v>
      </c>
      <c r="J3" s="96" t="s">
        <v>16</v>
      </c>
      <c r="L3" s="10" t="s">
        <v>100</v>
      </c>
      <c r="M3" s="11">
        <v>4.5</v>
      </c>
    </row>
    <row r="4" spans="1:13" ht="16.8" x14ac:dyDescent="0.25">
      <c r="A4" t="s">
        <v>2</v>
      </c>
      <c r="B4" t="s">
        <v>83</v>
      </c>
      <c r="C4" t="s">
        <v>0</v>
      </c>
      <c r="D4">
        <v>4.3949999999999996E-3</v>
      </c>
      <c r="E4">
        <v>4.3309999999999998E-3</v>
      </c>
      <c r="F4">
        <v>1.0149999999999999</v>
      </c>
      <c r="G4">
        <v>27</v>
      </c>
      <c r="H4">
        <v>16</v>
      </c>
      <c r="I4">
        <v>1.5</v>
      </c>
      <c r="J4">
        <v>18.8</v>
      </c>
      <c r="L4" s="10" t="s">
        <v>101</v>
      </c>
      <c r="M4" s="11">
        <v>4.5</v>
      </c>
    </row>
    <row r="5" spans="1:13" ht="25.2" x14ac:dyDescent="0.25">
      <c r="A5" t="s">
        <v>3</v>
      </c>
      <c r="B5" t="s">
        <v>83</v>
      </c>
      <c r="C5" t="s">
        <v>0</v>
      </c>
      <c r="D5">
        <v>4.2290000000000001E-3</v>
      </c>
      <c r="E5">
        <v>4.1700000000000001E-3</v>
      </c>
      <c r="F5">
        <v>1.014</v>
      </c>
      <c r="G5">
        <v>27</v>
      </c>
      <c r="H5">
        <v>16</v>
      </c>
      <c r="I5">
        <v>1.5</v>
      </c>
      <c r="J5">
        <v>15.6</v>
      </c>
      <c r="L5" s="12" t="s">
        <v>102</v>
      </c>
      <c r="M5" s="15">
        <f>IF(M2&gt;5,0.02/M3,0.025/M3)</f>
        <v>4.4444444444444444E-3</v>
      </c>
    </row>
    <row r="6" spans="1:13" ht="25.8" thickBot="1" x14ac:dyDescent="0.3">
      <c r="A6" t="s">
        <v>4</v>
      </c>
      <c r="B6" t="s">
        <v>83</v>
      </c>
      <c r="C6" t="s">
        <v>0</v>
      </c>
      <c r="D6">
        <v>4.0629999999999998E-3</v>
      </c>
      <c r="E6">
        <v>4.0270000000000002E-3</v>
      </c>
      <c r="F6">
        <v>1.0089999999999999</v>
      </c>
      <c r="G6">
        <v>27</v>
      </c>
      <c r="H6">
        <v>16</v>
      </c>
      <c r="I6">
        <v>1.5</v>
      </c>
      <c r="J6">
        <v>12.4</v>
      </c>
      <c r="L6" s="13" t="s">
        <v>103</v>
      </c>
      <c r="M6" s="16">
        <f>IF(M2&gt;5,0.02/M4,0.025/M4)</f>
        <v>4.4444444444444444E-3</v>
      </c>
    </row>
    <row r="7" spans="1:13" x14ac:dyDescent="0.25">
      <c r="A7" t="s">
        <v>2</v>
      </c>
      <c r="B7" t="s">
        <v>84</v>
      </c>
      <c r="C7" t="s">
        <v>1</v>
      </c>
      <c r="D7">
        <v>4.0239999999999998E-3</v>
      </c>
      <c r="E7">
        <v>3.9039999999999999E-3</v>
      </c>
      <c r="F7">
        <v>1.0309999999999999</v>
      </c>
      <c r="G7">
        <v>24</v>
      </c>
      <c r="H7">
        <v>0</v>
      </c>
      <c r="I7">
        <v>1.5</v>
      </c>
      <c r="J7">
        <v>18.8</v>
      </c>
    </row>
    <row r="8" spans="1:13" x14ac:dyDescent="0.25">
      <c r="A8" t="s">
        <v>3</v>
      </c>
      <c r="B8" t="s">
        <v>84</v>
      </c>
      <c r="C8" t="s">
        <v>1</v>
      </c>
      <c r="D8">
        <v>3.8700000000000002E-3</v>
      </c>
      <c r="E8">
        <v>3.7559999999999998E-3</v>
      </c>
      <c r="F8">
        <v>1.03</v>
      </c>
      <c r="G8">
        <v>24</v>
      </c>
      <c r="H8">
        <v>0</v>
      </c>
      <c r="I8">
        <v>1.5</v>
      </c>
      <c r="J8">
        <v>15.6</v>
      </c>
    </row>
    <row r="9" spans="1:13" x14ac:dyDescent="0.25">
      <c r="A9" t="s">
        <v>5</v>
      </c>
      <c r="B9" t="s">
        <v>83</v>
      </c>
      <c r="C9" t="s">
        <v>0</v>
      </c>
      <c r="D9">
        <v>3.7850000000000002E-3</v>
      </c>
      <c r="E9">
        <v>3.7309999999999999E-3</v>
      </c>
      <c r="F9">
        <v>1.014</v>
      </c>
      <c r="G9">
        <v>27</v>
      </c>
      <c r="H9">
        <v>16</v>
      </c>
      <c r="I9">
        <v>1.5</v>
      </c>
      <c r="J9">
        <v>9.1999999999999993</v>
      </c>
    </row>
    <row r="10" spans="1:13" x14ac:dyDescent="0.25">
      <c r="A10" t="s">
        <v>4</v>
      </c>
      <c r="B10" t="s">
        <v>84</v>
      </c>
      <c r="C10" t="s">
        <v>1</v>
      </c>
      <c r="D10">
        <v>3.7720000000000002E-3</v>
      </c>
      <c r="E10">
        <v>3.6440000000000001E-3</v>
      </c>
      <c r="F10">
        <v>1.0349999999999999</v>
      </c>
      <c r="G10">
        <v>24</v>
      </c>
      <c r="H10">
        <v>0</v>
      </c>
      <c r="I10">
        <v>1.5</v>
      </c>
      <c r="J10">
        <v>12.4</v>
      </c>
    </row>
    <row r="11" spans="1:13" x14ac:dyDescent="0.25">
      <c r="A11" t="s">
        <v>70</v>
      </c>
      <c r="B11" t="s">
        <v>83</v>
      </c>
      <c r="C11" t="s">
        <v>0</v>
      </c>
      <c r="D11">
        <v>3.7009999999999999E-3</v>
      </c>
      <c r="E11">
        <v>3.643E-3</v>
      </c>
      <c r="F11">
        <v>1.016</v>
      </c>
      <c r="G11">
        <v>27</v>
      </c>
      <c r="H11">
        <v>16</v>
      </c>
      <c r="I11">
        <v>1.5</v>
      </c>
      <c r="J11">
        <v>22</v>
      </c>
    </row>
    <row r="12" spans="1:13" x14ac:dyDescent="0.25">
      <c r="A12" t="s">
        <v>5</v>
      </c>
      <c r="B12" t="s">
        <v>84</v>
      </c>
      <c r="C12" t="s">
        <v>1</v>
      </c>
      <c r="D12">
        <v>3.503E-3</v>
      </c>
      <c r="E12">
        <v>3.4039999999999999E-3</v>
      </c>
      <c r="F12">
        <v>1.0289999999999999</v>
      </c>
      <c r="G12">
        <v>24</v>
      </c>
      <c r="H12">
        <v>0</v>
      </c>
      <c r="I12">
        <v>1.5</v>
      </c>
      <c r="J12">
        <v>9.1999999999999993</v>
      </c>
    </row>
    <row r="13" spans="1:13" x14ac:dyDescent="0.25">
      <c r="A13" t="s">
        <v>70</v>
      </c>
      <c r="B13" t="s">
        <v>84</v>
      </c>
      <c r="C13" t="s">
        <v>1</v>
      </c>
      <c r="D13">
        <v>3.3080000000000002E-3</v>
      </c>
      <c r="E13">
        <v>3.2269999999999998E-3</v>
      </c>
      <c r="F13">
        <v>1.0249999999999999</v>
      </c>
      <c r="G13">
        <v>24</v>
      </c>
      <c r="H13">
        <v>0</v>
      </c>
      <c r="I13">
        <v>1.5</v>
      </c>
      <c r="J13">
        <v>22</v>
      </c>
    </row>
    <row r="14" spans="1:13" x14ac:dyDescent="0.25">
      <c r="A14" t="s">
        <v>6</v>
      </c>
      <c r="B14" t="s">
        <v>83</v>
      </c>
      <c r="C14" t="s">
        <v>0</v>
      </c>
      <c r="D14">
        <v>2.7109999999999999E-3</v>
      </c>
      <c r="E14">
        <v>2.6710000000000002E-3</v>
      </c>
      <c r="F14">
        <v>1.0149999999999999</v>
      </c>
      <c r="G14">
        <v>27</v>
      </c>
      <c r="H14">
        <v>16</v>
      </c>
      <c r="I14">
        <v>1.5</v>
      </c>
      <c r="J14">
        <v>6</v>
      </c>
    </row>
    <row r="15" spans="1:13" x14ac:dyDescent="0.25">
      <c r="A15" t="s">
        <v>6</v>
      </c>
      <c r="B15" t="s">
        <v>84</v>
      </c>
      <c r="C15" t="s">
        <v>1</v>
      </c>
      <c r="D15">
        <v>2.5349999999999999E-3</v>
      </c>
      <c r="E15">
        <v>2.4629999999999999E-3</v>
      </c>
      <c r="F15">
        <v>1.0289999999999999</v>
      </c>
      <c r="G15">
        <v>24</v>
      </c>
      <c r="H15">
        <v>0</v>
      </c>
      <c r="I15">
        <v>1.5</v>
      </c>
      <c r="J15">
        <v>6</v>
      </c>
    </row>
    <row r="16" spans="1:13" x14ac:dyDescent="0.25">
      <c r="A16" t="s">
        <v>69</v>
      </c>
      <c r="B16" t="s">
        <v>84</v>
      </c>
      <c r="C16" t="s">
        <v>1</v>
      </c>
      <c r="D16">
        <v>1.567E-3</v>
      </c>
      <c r="E16">
        <v>1.4809999999999999E-3</v>
      </c>
      <c r="F16">
        <v>1.0580000000000001</v>
      </c>
      <c r="G16">
        <v>17</v>
      </c>
      <c r="H16">
        <v>6</v>
      </c>
      <c r="I16">
        <v>12.5</v>
      </c>
      <c r="J16">
        <v>24.8</v>
      </c>
    </row>
    <row r="17" spans="1:10" x14ac:dyDescent="0.25">
      <c r="A17" t="s">
        <v>69</v>
      </c>
      <c r="B17" t="s">
        <v>83</v>
      </c>
      <c r="C17" t="s">
        <v>0</v>
      </c>
      <c r="D17">
        <v>1.4660000000000001E-3</v>
      </c>
      <c r="E17">
        <v>1.459E-3</v>
      </c>
      <c r="F17">
        <v>1.0049999999999999</v>
      </c>
      <c r="G17">
        <v>15</v>
      </c>
      <c r="H17">
        <v>6</v>
      </c>
      <c r="I17">
        <v>15.7</v>
      </c>
      <c r="J17">
        <v>24.8</v>
      </c>
    </row>
    <row r="18" spans="1:10" x14ac:dyDescent="0.25">
      <c r="A18" t="s">
        <v>7</v>
      </c>
      <c r="B18" t="s">
        <v>83</v>
      </c>
      <c r="C18" t="s">
        <v>0</v>
      </c>
      <c r="D18">
        <v>1.191E-3</v>
      </c>
      <c r="E18">
        <v>1.173E-3</v>
      </c>
      <c r="F18">
        <v>1.0149999999999999</v>
      </c>
      <c r="G18">
        <v>27</v>
      </c>
      <c r="H18">
        <v>16</v>
      </c>
      <c r="I18">
        <v>1.5</v>
      </c>
      <c r="J18">
        <v>2.8</v>
      </c>
    </row>
    <row r="19" spans="1:10" x14ac:dyDescent="0.25">
      <c r="A19" t="s">
        <v>7</v>
      </c>
      <c r="B19" t="s">
        <v>84</v>
      </c>
      <c r="C19" t="s">
        <v>1</v>
      </c>
      <c r="D19">
        <v>1.1360000000000001E-3</v>
      </c>
      <c r="E19">
        <v>1.1039999999999999E-3</v>
      </c>
      <c r="F19">
        <v>1.0289999999999999</v>
      </c>
      <c r="G19">
        <v>24</v>
      </c>
      <c r="H19">
        <v>0</v>
      </c>
      <c r="I19">
        <v>1.5</v>
      </c>
      <c r="J19">
        <v>2.8</v>
      </c>
    </row>
    <row r="21" spans="1:1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</row>
  </sheetData>
  <mergeCells count="1">
    <mergeCell ref="L1:M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94ACB-FF4A-402F-9255-5182B25B7EE3}">
  <dimension ref="A1:U67"/>
  <sheetViews>
    <sheetView workbookViewId="0">
      <selection activeCell="B7" sqref="B7:B8"/>
    </sheetView>
  </sheetViews>
  <sheetFormatPr defaultColWidth="8.8984375" defaultRowHeight="13.8" x14ac:dyDescent="0.25"/>
  <cols>
    <col min="1" max="2" width="8.8984375" style="7"/>
    <col min="3" max="3" width="9.796875" style="7" bestFit="1" customWidth="1"/>
    <col min="4" max="16384" width="8.8984375" style="7"/>
  </cols>
  <sheetData>
    <row r="1" spans="1:16" x14ac:dyDescent="0.25">
      <c r="A1" s="105" t="s">
        <v>104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6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6" x14ac:dyDescent="0.25">
      <c r="A3" s="91" t="s">
        <v>67</v>
      </c>
      <c r="B3" s="92"/>
      <c r="C3" s="92"/>
      <c r="D3" s="92"/>
      <c r="E3" s="92"/>
      <c r="F3" s="92"/>
      <c r="G3" s="92"/>
      <c r="H3" s="92"/>
      <c r="I3" s="92"/>
      <c r="J3" s="92"/>
    </row>
    <row r="4" spans="1:16" x14ac:dyDescent="0.25">
      <c r="A4" s="93" t="s">
        <v>8</v>
      </c>
      <c r="B4" s="93" t="s">
        <v>9</v>
      </c>
      <c r="C4" s="93" t="s">
        <v>10</v>
      </c>
      <c r="D4" s="93" t="s">
        <v>11</v>
      </c>
      <c r="E4" s="93" t="s">
        <v>12</v>
      </c>
      <c r="F4" s="93" t="s">
        <v>13</v>
      </c>
      <c r="G4" s="93" t="s">
        <v>14</v>
      </c>
      <c r="H4" s="93" t="s">
        <v>15</v>
      </c>
      <c r="I4" s="93" t="s">
        <v>17</v>
      </c>
      <c r="J4" s="94" t="s">
        <v>18</v>
      </c>
    </row>
    <row r="5" spans="1:16" x14ac:dyDescent="0.25">
      <c r="A5" s="95"/>
      <c r="B5" s="95"/>
      <c r="C5" s="95"/>
      <c r="D5" s="95"/>
      <c r="E5" s="95"/>
      <c r="F5" s="95"/>
      <c r="G5" s="95"/>
      <c r="H5" s="95" t="s">
        <v>16</v>
      </c>
      <c r="I5" s="95" t="s">
        <v>16</v>
      </c>
      <c r="J5" s="96" t="s">
        <v>16</v>
      </c>
    </row>
    <row r="6" spans="1:16" x14ac:dyDescent="0.25">
      <c r="A6" t="s">
        <v>7</v>
      </c>
      <c r="B6" t="s">
        <v>85</v>
      </c>
      <c r="C6" t="s">
        <v>0</v>
      </c>
      <c r="D6">
        <v>1.521E-3</v>
      </c>
      <c r="E6">
        <v>1.3079999999999999E-3</v>
      </c>
      <c r="F6">
        <v>1.163</v>
      </c>
      <c r="G6">
        <v>27</v>
      </c>
      <c r="H6">
        <v>16</v>
      </c>
      <c r="I6">
        <v>1.5</v>
      </c>
      <c r="J6">
        <v>2.8</v>
      </c>
    </row>
    <row r="7" spans="1:16" x14ac:dyDescent="0.25">
      <c r="A7" t="s">
        <v>6</v>
      </c>
      <c r="B7" t="s">
        <v>85</v>
      </c>
      <c r="C7" t="s">
        <v>0</v>
      </c>
      <c r="D7">
        <v>3.447E-3</v>
      </c>
      <c r="E7">
        <v>2.9719999999999998E-3</v>
      </c>
      <c r="F7">
        <v>1.1599999999999999</v>
      </c>
      <c r="G7">
        <v>27</v>
      </c>
      <c r="H7">
        <v>16</v>
      </c>
      <c r="I7">
        <v>1.5</v>
      </c>
      <c r="J7">
        <v>6</v>
      </c>
    </row>
    <row r="8" spans="1:16" x14ac:dyDescent="0.25">
      <c r="A8" t="s">
        <v>5</v>
      </c>
      <c r="B8" t="s">
        <v>85</v>
      </c>
      <c r="C8" t="s">
        <v>0</v>
      </c>
      <c r="D8">
        <v>4.7910000000000001E-3</v>
      </c>
      <c r="E8">
        <v>4.1380000000000002E-3</v>
      </c>
      <c r="F8">
        <v>1.1579999999999999</v>
      </c>
      <c r="G8">
        <v>27</v>
      </c>
      <c r="H8">
        <v>16</v>
      </c>
      <c r="I8">
        <v>1.5</v>
      </c>
      <c r="J8">
        <v>9.1999999999999993</v>
      </c>
    </row>
    <row r="9" spans="1:16" ht="16.8" x14ac:dyDescent="0.5">
      <c r="A9" t="s">
        <v>70</v>
      </c>
      <c r="B9" t="s">
        <v>85</v>
      </c>
      <c r="C9" t="s">
        <v>0</v>
      </c>
      <c r="D9">
        <v>4.6100000000000004E-3</v>
      </c>
      <c r="E9">
        <v>3.9839999999999997E-3</v>
      </c>
      <c r="F9">
        <v>1.157</v>
      </c>
      <c r="G9">
        <v>27</v>
      </c>
      <c r="H9">
        <v>16</v>
      </c>
      <c r="I9">
        <v>1.5</v>
      </c>
      <c r="J9">
        <v>22</v>
      </c>
      <c r="P9" s="17"/>
    </row>
    <row r="10" spans="1:16" ht="16.8" x14ac:dyDescent="0.5">
      <c r="A10" t="s">
        <v>2</v>
      </c>
      <c r="B10" t="s">
        <v>85</v>
      </c>
      <c r="C10" t="s">
        <v>0</v>
      </c>
      <c r="D10">
        <v>5.4949999999999999E-3</v>
      </c>
      <c r="E10">
        <v>4.7489999999999997E-3</v>
      </c>
      <c r="F10">
        <v>1.157</v>
      </c>
      <c r="G10">
        <v>27</v>
      </c>
      <c r="H10">
        <v>16</v>
      </c>
      <c r="I10">
        <v>1.5</v>
      </c>
      <c r="J10">
        <v>18.8</v>
      </c>
      <c r="P10" s="17"/>
    </row>
    <row r="11" spans="1:16" ht="16.8" x14ac:dyDescent="0.5">
      <c r="A11" t="s">
        <v>3</v>
      </c>
      <c r="B11" t="s">
        <v>85</v>
      </c>
      <c r="C11" t="s">
        <v>0</v>
      </c>
      <c r="D11">
        <v>5.3049999999999998E-3</v>
      </c>
      <c r="E11">
        <v>4.5890000000000002E-3</v>
      </c>
      <c r="F11">
        <v>1.1559999999999999</v>
      </c>
      <c r="G11">
        <v>27</v>
      </c>
      <c r="H11">
        <v>16</v>
      </c>
      <c r="I11">
        <v>1.5</v>
      </c>
      <c r="J11">
        <v>15.6</v>
      </c>
      <c r="P11" s="17"/>
    </row>
    <row r="12" spans="1:16" x14ac:dyDescent="0.25">
      <c r="A12" t="s">
        <v>4</v>
      </c>
      <c r="B12" t="s">
        <v>85</v>
      </c>
      <c r="C12" t="s">
        <v>0</v>
      </c>
      <c r="D12">
        <v>5.1209999999999997E-3</v>
      </c>
      <c r="E12">
        <v>4.4470000000000004E-3</v>
      </c>
      <c r="F12">
        <v>1.1519999999999999</v>
      </c>
      <c r="G12">
        <v>27</v>
      </c>
      <c r="H12">
        <v>16</v>
      </c>
      <c r="I12">
        <v>1.5</v>
      </c>
      <c r="J12">
        <v>12.4</v>
      </c>
    </row>
    <row r="13" spans="1:16" x14ac:dyDescent="0.25">
      <c r="A13" t="s">
        <v>4</v>
      </c>
      <c r="B13" t="s">
        <v>86</v>
      </c>
      <c r="C13" t="s">
        <v>0</v>
      </c>
      <c r="D13">
        <v>5.0299999999999997E-3</v>
      </c>
      <c r="E13">
        <v>4.4359999999999998E-3</v>
      </c>
      <c r="F13">
        <v>1.1339999999999999</v>
      </c>
      <c r="G13">
        <v>2</v>
      </c>
      <c r="H13">
        <v>6</v>
      </c>
      <c r="I13">
        <v>26.7</v>
      </c>
      <c r="J13">
        <v>12.4</v>
      </c>
    </row>
    <row r="14" spans="1:16" x14ac:dyDescent="0.25">
      <c r="A14" t="s">
        <v>7</v>
      </c>
      <c r="B14" t="s">
        <v>86</v>
      </c>
      <c r="C14" t="s">
        <v>0</v>
      </c>
      <c r="D14">
        <v>1.477E-3</v>
      </c>
      <c r="E14">
        <v>1.3029999999999999E-3</v>
      </c>
      <c r="F14">
        <v>1.1339999999999999</v>
      </c>
      <c r="G14">
        <v>2</v>
      </c>
      <c r="H14">
        <v>6</v>
      </c>
      <c r="I14">
        <v>26.7</v>
      </c>
      <c r="J14">
        <v>2.8</v>
      </c>
    </row>
    <row r="15" spans="1:16" x14ac:dyDescent="0.25">
      <c r="A15" t="s">
        <v>6</v>
      </c>
      <c r="B15" t="s">
        <v>86</v>
      </c>
      <c r="C15" t="s">
        <v>0</v>
      </c>
      <c r="D15">
        <v>3.3479999999999998E-3</v>
      </c>
      <c r="E15">
        <v>2.9610000000000001E-3</v>
      </c>
      <c r="F15">
        <v>1.131</v>
      </c>
      <c r="G15">
        <v>2</v>
      </c>
      <c r="H15">
        <v>6</v>
      </c>
      <c r="I15">
        <v>26.7</v>
      </c>
      <c r="J15">
        <v>6</v>
      </c>
    </row>
    <row r="16" spans="1:16" x14ac:dyDescent="0.25">
      <c r="A16" t="s">
        <v>5</v>
      </c>
      <c r="B16" t="s">
        <v>86</v>
      </c>
      <c r="C16" t="s">
        <v>0</v>
      </c>
      <c r="D16">
        <v>4.6560000000000004E-3</v>
      </c>
      <c r="E16">
        <v>4.1219999999999998E-3</v>
      </c>
      <c r="F16">
        <v>1.1299999999999999</v>
      </c>
      <c r="G16">
        <v>2</v>
      </c>
      <c r="H16">
        <v>6</v>
      </c>
      <c r="I16">
        <v>26.7</v>
      </c>
      <c r="J16">
        <v>9.1999999999999993</v>
      </c>
    </row>
    <row r="17" spans="1:21" x14ac:dyDescent="0.25">
      <c r="A17" t="s">
        <v>2</v>
      </c>
      <c r="B17" t="s">
        <v>86</v>
      </c>
      <c r="C17" t="s">
        <v>0</v>
      </c>
      <c r="D17">
        <v>5.3359999999999996E-3</v>
      </c>
      <c r="E17">
        <v>4.731E-3</v>
      </c>
      <c r="F17">
        <v>1.1279999999999999</v>
      </c>
      <c r="G17">
        <v>2</v>
      </c>
      <c r="H17">
        <v>6</v>
      </c>
      <c r="I17">
        <v>26.7</v>
      </c>
      <c r="J17">
        <v>18.8</v>
      </c>
    </row>
    <row r="18" spans="1:21" x14ac:dyDescent="0.25">
      <c r="A18" t="s">
        <v>3</v>
      </c>
      <c r="B18" t="s">
        <v>86</v>
      </c>
      <c r="C18" t="s">
        <v>0</v>
      </c>
      <c r="D18">
        <v>5.1570000000000001E-3</v>
      </c>
      <c r="E18">
        <v>4.5719999999999997E-3</v>
      </c>
      <c r="F18">
        <v>1.1279999999999999</v>
      </c>
      <c r="G18">
        <v>2</v>
      </c>
      <c r="H18">
        <v>6</v>
      </c>
      <c r="I18">
        <v>26.7</v>
      </c>
      <c r="J18">
        <v>15.6</v>
      </c>
    </row>
    <row r="19" spans="1:21" x14ac:dyDescent="0.25">
      <c r="A19" t="s">
        <v>70</v>
      </c>
      <c r="B19" t="s">
        <v>86</v>
      </c>
      <c r="C19" t="s">
        <v>0</v>
      </c>
      <c r="D19">
        <v>4.4669999999999996E-3</v>
      </c>
      <c r="E19">
        <v>3.9680000000000002E-3</v>
      </c>
      <c r="F19">
        <v>1.1259999999999999</v>
      </c>
      <c r="G19">
        <v>2</v>
      </c>
      <c r="H19">
        <v>6</v>
      </c>
      <c r="I19">
        <v>26.7</v>
      </c>
      <c r="J19">
        <v>22</v>
      </c>
    </row>
    <row r="20" spans="1:21" x14ac:dyDescent="0.25">
      <c r="A20" t="s">
        <v>4</v>
      </c>
      <c r="B20" t="s">
        <v>87</v>
      </c>
      <c r="C20" t="s">
        <v>1</v>
      </c>
      <c r="D20">
        <v>4.2160000000000001E-3</v>
      </c>
      <c r="E20">
        <v>3.8530000000000001E-3</v>
      </c>
      <c r="F20">
        <v>1.0940000000000001</v>
      </c>
      <c r="G20">
        <v>24</v>
      </c>
      <c r="H20">
        <v>0</v>
      </c>
      <c r="I20">
        <v>1.5</v>
      </c>
      <c r="J20">
        <v>12.4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x14ac:dyDescent="0.25">
      <c r="A21" t="s">
        <v>2</v>
      </c>
      <c r="B21" t="s">
        <v>87</v>
      </c>
      <c r="C21" t="s">
        <v>1</v>
      </c>
      <c r="D21">
        <v>4.4780000000000002E-3</v>
      </c>
      <c r="E21">
        <v>4.1099999999999999E-3</v>
      </c>
      <c r="F21">
        <v>1.0900000000000001</v>
      </c>
      <c r="G21">
        <v>24</v>
      </c>
      <c r="H21">
        <v>0</v>
      </c>
      <c r="I21">
        <v>1.5</v>
      </c>
      <c r="J21">
        <v>18.8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 x14ac:dyDescent="0.25">
      <c r="A22" t="s">
        <v>3</v>
      </c>
      <c r="B22" t="s">
        <v>87</v>
      </c>
      <c r="C22" t="s">
        <v>1</v>
      </c>
      <c r="D22">
        <v>4.3150000000000003E-3</v>
      </c>
      <c r="E22">
        <v>3.9610000000000001E-3</v>
      </c>
      <c r="F22">
        <v>1.089</v>
      </c>
      <c r="G22">
        <v>24</v>
      </c>
      <c r="H22">
        <v>0</v>
      </c>
      <c r="I22">
        <v>1.5</v>
      </c>
      <c r="J22">
        <v>15.6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 x14ac:dyDescent="0.25">
      <c r="A23" t="s">
        <v>6</v>
      </c>
      <c r="B23" t="s">
        <v>87</v>
      </c>
      <c r="C23" t="s">
        <v>1</v>
      </c>
      <c r="D23">
        <v>2.843E-3</v>
      </c>
      <c r="E23">
        <v>2.611E-3</v>
      </c>
      <c r="F23">
        <v>1.089</v>
      </c>
      <c r="G23">
        <v>24</v>
      </c>
      <c r="H23">
        <v>0</v>
      </c>
      <c r="I23">
        <v>1.5</v>
      </c>
      <c r="J23">
        <v>6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1:21" x14ac:dyDescent="0.25">
      <c r="A24" t="s">
        <v>7</v>
      </c>
      <c r="B24" t="s">
        <v>87</v>
      </c>
      <c r="C24" t="s">
        <v>1</v>
      </c>
      <c r="D24">
        <v>1.2750000000000001E-3</v>
      </c>
      <c r="E24">
        <v>1.1709999999999999E-3</v>
      </c>
      <c r="F24">
        <v>1.089</v>
      </c>
      <c r="G24">
        <v>24</v>
      </c>
      <c r="H24">
        <v>0</v>
      </c>
      <c r="I24">
        <v>1.5</v>
      </c>
      <c r="J24">
        <v>2.8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 x14ac:dyDescent="0.25">
      <c r="A25" t="s">
        <v>5</v>
      </c>
      <c r="B25" t="s">
        <v>87</v>
      </c>
      <c r="C25" t="s">
        <v>1</v>
      </c>
      <c r="D25">
        <v>3.921E-3</v>
      </c>
      <c r="E25">
        <v>3.6029999999999999E-3</v>
      </c>
      <c r="F25">
        <v>1.0880000000000001</v>
      </c>
      <c r="G25">
        <v>24</v>
      </c>
      <c r="H25">
        <v>0</v>
      </c>
      <c r="I25">
        <v>1.5</v>
      </c>
      <c r="J25">
        <v>9.1999999999999993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 x14ac:dyDescent="0.25">
      <c r="A26" t="s">
        <v>70</v>
      </c>
      <c r="B26" t="s">
        <v>87</v>
      </c>
      <c r="C26" t="s">
        <v>1</v>
      </c>
      <c r="D26">
        <v>3.6779999999999998E-3</v>
      </c>
      <c r="E26">
        <v>3.3899999999999998E-3</v>
      </c>
      <c r="F26">
        <v>1.085</v>
      </c>
      <c r="G26">
        <v>24</v>
      </c>
      <c r="H26">
        <v>0</v>
      </c>
      <c r="I26">
        <v>1.5</v>
      </c>
      <c r="J26">
        <v>22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 x14ac:dyDescent="0.25">
      <c r="A27" t="s">
        <v>69</v>
      </c>
      <c r="B27" t="s">
        <v>87</v>
      </c>
      <c r="C27" t="s">
        <v>1</v>
      </c>
      <c r="D27">
        <v>1.6639999999999999E-3</v>
      </c>
      <c r="E27">
        <v>1.5460000000000001E-3</v>
      </c>
      <c r="F27">
        <v>1.077</v>
      </c>
      <c r="G27">
        <v>17</v>
      </c>
      <c r="H27">
        <v>6</v>
      </c>
      <c r="I27">
        <v>12.5</v>
      </c>
      <c r="J27">
        <v>24.8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x14ac:dyDescent="0.25">
      <c r="A28" t="s">
        <v>69</v>
      </c>
      <c r="B28" t="s">
        <v>88</v>
      </c>
      <c r="C28" t="s">
        <v>1</v>
      </c>
      <c r="D28">
        <v>1.642E-3</v>
      </c>
      <c r="E28">
        <v>1.552E-3</v>
      </c>
      <c r="F28">
        <v>1.0580000000000001</v>
      </c>
      <c r="G28">
        <v>17</v>
      </c>
      <c r="H28">
        <v>6</v>
      </c>
      <c r="I28">
        <v>12.5</v>
      </c>
      <c r="J28">
        <v>24.8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21" x14ac:dyDescent="0.25">
      <c r="A29" t="s">
        <v>69</v>
      </c>
      <c r="B29" t="s">
        <v>89</v>
      </c>
      <c r="C29" t="s">
        <v>1</v>
      </c>
      <c r="D29">
        <v>1.619E-3</v>
      </c>
      <c r="E29">
        <v>1.5579999999999999E-3</v>
      </c>
      <c r="F29">
        <v>1.04</v>
      </c>
      <c r="G29">
        <v>17</v>
      </c>
      <c r="H29">
        <v>6</v>
      </c>
      <c r="I29">
        <v>12.5</v>
      </c>
      <c r="J29">
        <v>24.8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x14ac:dyDescent="0.25">
      <c r="A30" t="s">
        <v>70</v>
      </c>
      <c r="B30" t="s">
        <v>89</v>
      </c>
      <c r="C30" t="s">
        <v>1</v>
      </c>
      <c r="D30">
        <v>3.4880000000000002E-3</v>
      </c>
      <c r="E30">
        <v>3.3709999999999999E-3</v>
      </c>
      <c r="F30">
        <v>1.0349999999999999</v>
      </c>
      <c r="G30">
        <v>27</v>
      </c>
      <c r="H30">
        <v>16</v>
      </c>
      <c r="I30">
        <v>1.5</v>
      </c>
      <c r="J30">
        <v>22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x14ac:dyDescent="0.25">
      <c r="A31" t="s">
        <v>4</v>
      </c>
      <c r="B31" t="s">
        <v>88</v>
      </c>
      <c r="C31" t="s">
        <v>1</v>
      </c>
      <c r="D31">
        <v>3.9709999999999997E-3</v>
      </c>
      <c r="E31">
        <v>3.8370000000000001E-3</v>
      </c>
      <c r="F31">
        <v>1.0349999999999999</v>
      </c>
      <c r="G31">
        <v>24</v>
      </c>
      <c r="H31">
        <v>0</v>
      </c>
      <c r="I31">
        <v>1.5</v>
      </c>
      <c r="J31">
        <v>12.4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x14ac:dyDescent="0.25">
      <c r="A32" t="s">
        <v>2</v>
      </c>
      <c r="B32" t="s">
        <v>88</v>
      </c>
      <c r="C32" t="s">
        <v>1</v>
      </c>
      <c r="D32">
        <v>4.2209999999999999E-3</v>
      </c>
      <c r="E32">
        <v>4.0949999999999997E-3</v>
      </c>
      <c r="F32">
        <v>1.0309999999999999</v>
      </c>
      <c r="G32">
        <v>24</v>
      </c>
      <c r="H32">
        <v>0</v>
      </c>
      <c r="I32">
        <v>1.5</v>
      </c>
      <c r="J32">
        <v>18.8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 x14ac:dyDescent="0.25">
      <c r="A33" t="s">
        <v>5</v>
      </c>
      <c r="B33" t="s">
        <v>89</v>
      </c>
      <c r="C33" t="s">
        <v>1</v>
      </c>
      <c r="D33">
        <v>3.686E-3</v>
      </c>
      <c r="E33">
        <v>3.5769999999999999E-3</v>
      </c>
      <c r="F33">
        <v>1.0309999999999999</v>
      </c>
      <c r="G33">
        <v>27</v>
      </c>
      <c r="H33">
        <v>16</v>
      </c>
      <c r="I33">
        <v>1.5</v>
      </c>
      <c r="J33">
        <v>9.1999999999999993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1:21" x14ac:dyDescent="0.25">
      <c r="A34" t="s">
        <v>6</v>
      </c>
      <c r="B34" t="s">
        <v>89</v>
      </c>
      <c r="C34" t="s">
        <v>1</v>
      </c>
      <c r="D34">
        <v>2.6710000000000002E-3</v>
      </c>
      <c r="E34">
        <v>2.5920000000000001E-3</v>
      </c>
      <c r="F34">
        <v>1.0309999999999999</v>
      </c>
      <c r="G34">
        <v>27</v>
      </c>
      <c r="H34">
        <v>16</v>
      </c>
      <c r="I34">
        <v>1.5</v>
      </c>
      <c r="J34">
        <v>6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1:21" x14ac:dyDescent="0.25">
      <c r="A35" t="s">
        <v>3</v>
      </c>
      <c r="B35" t="s">
        <v>88</v>
      </c>
      <c r="C35" t="s">
        <v>1</v>
      </c>
      <c r="D35">
        <v>4.0660000000000002E-3</v>
      </c>
      <c r="E35">
        <v>3.9459999999999999E-3</v>
      </c>
      <c r="F35">
        <v>1.03</v>
      </c>
      <c r="G35">
        <v>24</v>
      </c>
      <c r="H35">
        <v>0</v>
      </c>
      <c r="I35">
        <v>1.5</v>
      </c>
      <c r="J35">
        <v>15.6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spans="1:21" x14ac:dyDescent="0.25">
      <c r="A36" t="s">
        <v>7</v>
      </c>
      <c r="B36" t="s">
        <v>89</v>
      </c>
      <c r="C36" t="s">
        <v>1</v>
      </c>
      <c r="D36">
        <v>1.1980000000000001E-3</v>
      </c>
      <c r="E36">
        <v>1.163E-3</v>
      </c>
      <c r="F36">
        <v>1.03</v>
      </c>
      <c r="G36">
        <v>27</v>
      </c>
      <c r="H36">
        <v>16</v>
      </c>
      <c r="I36">
        <v>1.5</v>
      </c>
      <c r="J36">
        <v>2.8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1:21" x14ac:dyDescent="0.25">
      <c r="A37" t="s">
        <v>2</v>
      </c>
      <c r="B37" t="s">
        <v>89</v>
      </c>
      <c r="C37" t="s">
        <v>1</v>
      </c>
      <c r="D37">
        <v>4.1989999999999996E-3</v>
      </c>
      <c r="E37">
        <v>4.0810000000000004E-3</v>
      </c>
      <c r="F37">
        <v>1.0289999999999999</v>
      </c>
      <c r="G37">
        <v>27</v>
      </c>
      <c r="H37">
        <v>16</v>
      </c>
      <c r="I37">
        <v>1.5</v>
      </c>
      <c r="J37">
        <v>18.8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x14ac:dyDescent="0.25">
      <c r="A38" t="s">
        <v>3</v>
      </c>
      <c r="B38" t="s">
        <v>89</v>
      </c>
      <c r="C38" t="s">
        <v>1</v>
      </c>
      <c r="D38">
        <v>4.0470000000000002E-3</v>
      </c>
      <c r="E38">
        <v>3.9319999999999997E-3</v>
      </c>
      <c r="F38">
        <v>1.0289999999999999</v>
      </c>
      <c r="G38">
        <v>27</v>
      </c>
      <c r="H38">
        <v>16</v>
      </c>
      <c r="I38">
        <v>1.5</v>
      </c>
      <c r="J38">
        <v>15.6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1:21" x14ac:dyDescent="0.25">
      <c r="A39" t="s">
        <v>5</v>
      </c>
      <c r="B39" t="s">
        <v>88</v>
      </c>
      <c r="C39" t="s">
        <v>1</v>
      </c>
      <c r="D39">
        <v>3.6939999999999998E-3</v>
      </c>
      <c r="E39">
        <v>3.5899999999999999E-3</v>
      </c>
      <c r="F39">
        <v>1.0289999999999999</v>
      </c>
      <c r="G39">
        <v>24</v>
      </c>
      <c r="H39">
        <v>0</v>
      </c>
      <c r="I39">
        <v>1.5</v>
      </c>
      <c r="J39">
        <v>9.1999999999999993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1:21" x14ac:dyDescent="0.25">
      <c r="A40" t="s">
        <v>6</v>
      </c>
      <c r="B40" t="s">
        <v>88</v>
      </c>
      <c r="C40" t="s">
        <v>1</v>
      </c>
      <c r="D40">
        <v>2.6779999999999998E-3</v>
      </c>
      <c r="E40">
        <v>2.6020000000000001E-3</v>
      </c>
      <c r="F40">
        <v>1.0289999999999999</v>
      </c>
      <c r="G40">
        <v>24</v>
      </c>
      <c r="H40">
        <v>0</v>
      </c>
      <c r="I40">
        <v>1.5</v>
      </c>
      <c r="J40">
        <v>6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1:21" x14ac:dyDescent="0.25">
      <c r="A41" t="s">
        <v>7</v>
      </c>
      <c r="B41" t="s">
        <v>88</v>
      </c>
      <c r="C41" t="s">
        <v>1</v>
      </c>
      <c r="D41">
        <v>1.201E-3</v>
      </c>
      <c r="E41">
        <v>1.1670000000000001E-3</v>
      </c>
      <c r="F41">
        <v>1.0289999999999999</v>
      </c>
      <c r="G41">
        <v>24</v>
      </c>
      <c r="H41">
        <v>0</v>
      </c>
      <c r="I41">
        <v>1.5</v>
      </c>
      <c r="J41">
        <v>2.8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1:21" x14ac:dyDescent="0.25">
      <c r="A42" t="s">
        <v>70</v>
      </c>
      <c r="B42" t="s">
        <v>88</v>
      </c>
      <c r="C42" t="s">
        <v>1</v>
      </c>
      <c r="D42">
        <v>3.4659999999999999E-3</v>
      </c>
      <c r="E42">
        <v>3.3800000000000002E-3</v>
      </c>
      <c r="F42">
        <v>1.0249999999999999</v>
      </c>
      <c r="G42">
        <v>24</v>
      </c>
      <c r="H42">
        <v>0</v>
      </c>
      <c r="I42">
        <v>1.5</v>
      </c>
      <c r="J42">
        <v>22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x14ac:dyDescent="0.25">
      <c r="A43" t="s">
        <v>4</v>
      </c>
      <c r="B43" t="s">
        <v>89</v>
      </c>
      <c r="C43" t="s">
        <v>1</v>
      </c>
      <c r="D43">
        <v>3.9150000000000001E-3</v>
      </c>
      <c r="E43">
        <v>3.8210000000000002E-3</v>
      </c>
      <c r="F43">
        <v>1.0249999999999999</v>
      </c>
      <c r="G43">
        <v>27</v>
      </c>
      <c r="H43">
        <v>16</v>
      </c>
      <c r="I43">
        <v>1.5</v>
      </c>
      <c r="J43">
        <v>12.4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1" x14ac:dyDescent="0.25">
      <c r="A44" t="s">
        <v>69</v>
      </c>
      <c r="B44" t="s">
        <v>86</v>
      </c>
      <c r="C44" t="s">
        <v>0</v>
      </c>
      <c r="D44">
        <v>1.624E-3</v>
      </c>
      <c r="E44">
        <v>1.5889999999999999E-3</v>
      </c>
      <c r="F44">
        <v>1.022</v>
      </c>
      <c r="G44">
        <v>15</v>
      </c>
      <c r="H44">
        <v>6</v>
      </c>
      <c r="I44">
        <v>15.7</v>
      </c>
      <c r="J44">
        <v>24.8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1:21" x14ac:dyDescent="0.25">
      <c r="A45" t="s">
        <v>70</v>
      </c>
      <c r="B45" t="s">
        <v>90</v>
      </c>
      <c r="C45" t="s">
        <v>0</v>
      </c>
      <c r="D45">
        <v>4.0390000000000001E-3</v>
      </c>
      <c r="E45">
        <v>3.9760000000000004E-3</v>
      </c>
      <c r="F45">
        <v>1.016</v>
      </c>
      <c r="G45">
        <v>27</v>
      </c>
      <c r="H45">
        <v>16</v>
      </c>
      <c r="I45">
        <v>1.5</v>
      </c>
      <c r="J45">
        <v>22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1:21" x14ac:dyDescent="0.25">
      <c r="A46" t="s">
        <v>2</v>
      </c>
      <c r="B46" t="s">
        <v>90</v>
      </c>
      <c r="C46" t="s">
        <v>0</v>
      </c>
      <c r="D46">
        <v>4.8110000000000002E-3</v>
      </c>
      <c r="E46">
        <v>4.7400000000000003E-3</v>
      </c>
      <c r="F46">
        <v>1.0149999999999999</v>
      </c>
      <c r="G46">
        <v>27</v>
      </c>
      <c r="H46">
        <v>16</v>
      </c>
      <c r="I46">
        <v>1.5</v>
      </c>
      <c r="J46">
        <v>18.8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</row>
    <row r="47" spans="1:21" x14ac:dyDescent="0.25">
      <c r="A47" t="s">
        <v>6</v>
      </c>
      <c r="B47" t="s">
        <v>90</v>
      </c>
      <c r="C47" t="s">
        <v>0</v>
      </c>
      <c r="D47">
        <v>3.0100000000000001E-3</v>
      </c>
      <c r="E47">
        <v>2.9659999999999999E-3</v>
      </c>
      <c r="F47">
        <v>1.0149999999999999</v>
      </c>
      <c r="G47">
        <v>27</v>
      </c>
      <c r="H47">
        <v>16</v>
      </c>
      <c r="I47">
        <v>1.5</v>
      </c>
      <c r="J47">
        <v>6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</row>
    <row r="48" spans="1:21" x14ac:dyDescent="0.25">
      <c r="A48" t="s">
        <v>7</v>
      </c>
      <c r="B48" t="s">
        <v>90</v>
      </c>
      <c r="C48" t="s">
        <v>0</v>
      </c>
      <c r="D48">
        <v>1.325E-3</v>
      </c>
      <c r="E48">
        <v>1.305E-3</v>
      </c>
      <c r="F48">
        <v>1.0149999999999999</v>
      </c>
      <c r="G48">
        <v>27</v>
      </c>
      <c r="H48">
        <v>16</v>
      </c>
      <c r="I48">
        <v>1.5</v>
      </c>
      <c r="J48">
        <v>2.8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</row>
    <row r="49" spans="1:21" x14ac:dyDescent="0.25">
      <c r="A49" t="s">
        <v>3</v>
      </c>
      <c r="B49" t="s">
        <v>90</v>
      </c>
      <c r="C49" t="s">
        <v>0</v>
      </c>
      <c r="D49">
        <v>4.646E-3</v>
      </c>
      <c r="E49">
        <v>4.5799999999999999E-3</v>
      </c>
      <c r="F49">
        <v>1.014</v>
      </c>
      <c r="G49">
        <v>27</v>
      </c>
      <c r="H49">
        <v>16</v>
      </c>
      <c r="I49">
        <v>1.5</v>
      </c>
      <c r="J49">
        <v>15.6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</row>
    <row r="50" spans="1:21" x14ac:dyDescent="0.25">
      <c r="A50" t="s">
        <v>5</v>
      </c>
      <c r="B50" t="s">
        <v>90</v>
      </c>
      <c r="C50" t="s">
        <v>0</v>
      </c>
      <c r="D50">
        <v>4.189E-3</v>
      </c>
      <c r="E50">
        <v>4.13E-3</v>
      </c>
      <c r="F50">
        <v>1.014</v>
      </c>
      <c r="G50">
        <v>27</v>
      </c>
      <c r="H50">
        <v>16</v>
      </c>
      <c r="I50">
        <v>1.5</v>
      </c>
      <c r="J50">
        <v>9.1999999999999993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</row>
    <row r="51" spans="1:21" x14ac:dyDescent="0.25">
      <c r="A51" t="s">
        <v>69</v>
      </c>
      <c r="B51" t="s">
        <v>85</v>
      </c>
      <c r="C51" t="s">
        <v>0</v>
      </c>
      <c r="D51">
        <v>1.6130000000000001E-3</v>
      </c>
      <c r="E51">
        <v>1.5939999999999999E-3</v>
      </c>
      <c r="F51">
        <v>1.012</v>
      </c>
      <c r="G51">
        <v>18</v>
      </c>
      <c r="H51">
        <v>12</v>
      </c>
      <c r="I51">
        <v>12.5</v>
      </c>
      <c r="J51">
        <v>24.8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</row>
    <row r="52" spans="1:21" x14ac:dyDescent="0.25">
      <c r="A52" t="s">
        <v>4</v>
      </c>
      <c r="B52" t="s">
        <v>90</v>
      </c>
      <c r="C52" t="s">
        <v>0</v>
      </c>
      <c r="D52">
        <v>4.4809999999999997E-3</v>
      </c>
      <c r="E52">
        <v>4.4409999999999996E-3</v>
      </c>
      <c r="F52">
        <v>1.0089999999999999</v>
      </c>
      <c r="G52">
        <v>27</v>
      </c>
      <c r="H52">
        <v>16</v>
      </c>
      <c r="I52">
        <v>1.5</v>
      </c>
      <c r="J52">
        <v>12.4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</row>
    <row r="53" spans="1:21" x14ac:dyDescent="0.25">
      <c r="A53" t="s">
        <v>69</v>
      </c>
      <c r="B53" t="s">
        <v>90</v>
      </c>
      <c r="C53" t="s">
        <v>0</v>
      </c>
      <c r="D53">
        <v>1.6000000000000001E-3</v>
      </c>
      <c r="E53">
        <v>1.5920000000000001E-3</v>
      </c>
      <c r="F53">
        <v>1.0049999999999999</v>
      </c>
      <c r="G53">
        <v>15</v>
      </c>
      <c r="H53">
        <v>6</v>
      </c>
      <c r="I53">
        <v>15.7</v>
      </c>
      <c r="J53">
        <v>24.8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</row>
    <row r="54" spans="1:21" x14ac:dyDescent="0.25"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5" spans="1:21" x14ac:dyDescent="0.25">
      <c r="L55" s="14"/>
      <c r="M55" s="14"/>
      <c r="N55" s="14"/>
      <c r="O55" s="14"/>
      <c r="P55" s="14"/>
      <c r="Q55" s="14"/>
      <c r="R55" s="14"/>
      <c r="S55" s="14"/>
      <c r="T55" s="14"/>
      <c r="U55" s="14"/>
    </row>
    <row r="56" spans="1:21" x14ac:dyDescent="0.25">
      <c r="L56" s="14"/>
      <c r="M56" s="14"/>
      <c r="N56" s="14"/>
      <c r="O56" s="14"/>
      <c r="P56" s="14"/>
      <c r="Q56" s="14"/>
      <c r="R56" s="14"/>
      <c r="S56" s="14"/>
      <c r="T56" s="14"/>
      <c r="U56" s="14"/>
    </row>
    <row r="57" spans="1:21" x14ac:dyDescent="0.25">
      <c r="L57" s="14"/>
      <c r="M57" s="14"/>
      <c r="N57" s="14"/>
      <c r="O57" s="14"/>
      <c r="P57" s="14"/>
      <c r="Q57" s="14"/>
      <c r="R57" s="14"/>
      <c r="S57" s="14"/>
      <c r="T57" s="14"/>
      <c r="U57" s="14"/>
    </row>
    <row r="58" spans="1:21" x14ac:dyDescent="0.25">
      <c r="L58" s="14"/>
      <c r="M58" s="14"/>
      <c r="N58" s="14"/>
      <c r="O58" s="14"/>
      <c r="P58" s="14"/>
      <c r="Q58" s="14"/>
      <c r="R58" s="14"/>
      <c r="S58" s="14"/>
      <c r="T58" s="14"/>
      <c r="U58" s="14"/>
    </row>
    <row r="59" spans="1:21" x14ac:dyDescent="0.25">
      <c r="L59" s="14"/>
      <c r="M59" s="14"/>
      <c r="N59" s="14"/>
      <c r="O59" s="14"/>
      <c r="P59" s="14"/>
      <c r="Q59" s="14"/>
      <c r="R59" s="14"/>
      <c r="S59" s="14"/>
      <c r="T59" s="14"/>
      <c r="U59" s="14"/>
    </row>
    <row r="60" spans="1:21" x14ac:dyDescent="0.25">
      <c r="L60" s="14"/>
      <c r="M60" s="14"/>
      <c r="N60" s="14"/>
      <c r="O60" s="14"/>
      <c r="P60" s="14"/>
      <c r="Q60" s="14"/>
      <c r="R60" s="14"/>
      <c r="S60" s="14"/>
      <c r="T60" s="14"/>
      <c r="U60" s="14"/>
    </row>
    <row r="61" spans="1:21" x14ac:dyDescent="0.25"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1" x14ac:dyDescent="0.25">
      <c r="L62" s="14"/>
      <c r="M62" s="14"/>
      <c r="N62" s="14"/>
      <c r="O62" s="14"/>
      <c r="P62" s="14"/>
      <c r="Q62" s="14"/>
      <c r="R62" s="14"/>
      <c r="S62" s="14"/>
      <c r="T62" s="14"/>
      <c r="U62" s="14"/>
    </row>
    <row r="63" spans="1:21" x14ac:dyDescent="0.25">
      <c r="L63" s="14"/>
      <c r="M63" s="14"/>
      <c r="N63" s="14"/>
      <c r="O63" s="14"/>
      <c r="P63" s="14"/>
      <c r="Q63" s="14"/>
      <c r="R63" s="14"/>
      <c r="S63" s="14"/>
      <c r="T63" s="14"/>
      <c r="U63" s="14"/>
    </row>
    <row r="64" spans="1:21" x14ac:dyDescent="0.25">
      <c r="L64" s="14"/>
      <c r="M64" s="14"/>
      <c r="N64" s="14"/>
      <c r="O64" s="14"/>
      <c r="P64" s="14"/>
      <c r="Q64" s="14"/>
      <c r="R64" s="14"/>
      <c r="S64" s="14"/>
      <c r="T64" s="14"/>
      <c r="U64" s="14"/>
    </row>
    <row r="65" spans="12:21" x14ac:dyDescent="0.25">
      <c r="L65" s="14"/>
      <c r="M65" s="14"/>
      <c r="N65" s="14"/>
      <c r="O65" s="14"/>
      <c r="P65" s="14"/>
      <c r="Q65" s="14"/>
      <c r="R65" s="14"/>
      <c r="S65" s="14"/>
      <c r="T65" s="14"/>
      <c r="U65" s="14"/>
    </row>
    <row r="66" spans="12:21" x14ac:dyDescent="0.25"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spans="12:21" x14ac:dyDescent="0.25">
      <c r="L67" s="14"/>
      <c r="M67" s="14"/>
      <c r="N67" s="14"/>
      <c r="O67" s="14"/>
      <c r="P67" s="14"/>
      <c r="Q67" s="14"/>
      <c r="R67" s="14"/>
      <c r="S67" s="14"/>
      <c r="T67" s="14"/>
      <c r="U67" s="14"/>
    </row>
  </sheetData>
  <mergeCells count="1">
    <mergeCell ref="A1:J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1"/>
  <sheetViews>
    <sheetView topLeftCell="A3" workbookViewId="0">
      <selection activeCell="D16" sqref="D16"/>
    </sheetView>
  </sheetViews>
  <sheetFormatPr defaultColWidth="8.8984375" defaultRowHeight="13.8" x14ac:dyDescent="0.25"/>
  <cols>
    <col min="1" max="1" width="6.8984375" style="7" customWidth="1"/>
    <col min="2" max="2" width="5.8984375" style="7" customWidth="1"/>
    <col min="3" max="4" width="8.09765625" style="7" customWidth="1"/>
    <col min="5" max="5" width="7.296875" style="7" customWidth="1"/>
    <col min="6" max="6" width="9.796875" style="7" customWidth="1"/>
    <col min="7" max="7" width="8.09765625" style="7" customWidth="1"/>
    <col min="8" max="8" width="8.19921875" style="7" customWidth="1"/>
    <col min="9" max="9" width="7.296875" style="7" customWidth="1"/>
    <col min="10" max="10" width="9.3984375" style="7" customWidth="1"/>
    <col min="11" max="11" width="6.8984375" style="7" customWidth="1"/>
    <col min="12" max="12" width="7.796875" style="7" customWidth="1"/>
    <col min="13" max="13" width="9.296875" style="7" customWidth="1"/>
    <col min="14" max="14" width="9" style="7" customWidth="1"/>
    <col min="15" max="15" width="8.8984375" style="7"/>
    <col min="16" max="16" width="18.59765625" style="7" customWidth="1"/>
    <col min="17" max="17" width="16.5" style="7" bestFit="1" customWidth="1"/>
    <col min="18" max="18" width="10.5" style="7" customWidth="1"/>
    <col min="19" max="19" width="10.19921875" style="7" customWidth="1"/>
    <col min="20" max="20" width="9.296875" style="7" customWidth="1"/>
    <col min="21" max="22" width="8.8984375" style="7"/>
    <col min="23" max="23" width="14.296875" style="7" customWidth="1"/>
    <col min="24" max="26" width="8.8984375" style="7"/>
    <col min="27" max="27" width="16.5" style="7" bestFit="1" customWidth="1"/>
    <col min="28" max="16384" width="8.8984375" style="7"/>
  </cols>
  <sheetData>
    <row r="1" spans="1:24" ht="28.2" thickBot="1" x14ac:dyDescent="0.3">
      <c r="A1" s="91" t="s">
        <v>29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121" t="s">
        <v>63</v>
      </c>
      <c r="N1" s="122"/>
      <c r="P1" s="118" t="s">
        <v>62</v>
      </c>
      <c r="Q1" s="119"/>
      <c r="R1" s="119"/>
      <c r="S1" s="119"/>
      <c r="T1" s="119"/>
      <c r="U1" s="119"/>
      <c r="V1" s="119"/>
      <c r="W1" s="119"/>
      <c r="X1" s="120"/>
    </row>
    <row r="2" spans="1:24" ht="16.8" x14ac:dyDescent="0.25">
      <c r="A2" s="93" t="s">
        <v>8</v>
      </c>
      <c r="B2" s="93" t="s">
        <v>48</v>
      </c>
      <c r="C2" s="93" t="s">
        <v>49</v>
      </c>
      <c r="D2" s="93" t="s">
        <v>50</v>
      </c>
      <c r="E2" s="93" t="s">
        <v>30</v>
      </c>
      <c r="F2" s="93" t="s">
        <v>31</v>
      </c>
      <c r="G2" s="93" t="s">
        <v>51</v>
      </c>
      <c r="H2" s="93" t="s">
        <v>52</v>
      </c>
      <c r="I2" s="93" t="s">
        <v>53</v>
      </c>
      <c r="J2" s="93" t="s">
        <v>54</v>
      </c>
      <c r="K2" s="93" t="s">
        <v>32</v>
      </c>
      <c r="L2" s="94" t="s">
        <v>33</v>
      </c>
      <c r="M2" s="32" t="s">
        <v>34</v>
      </c>
      <c r="N2" s="33" t="s">
        <v>35</v>
      </c>
      <c r="P2" s="36" t="s">
        <v>74</v>
      </c>
      <c r="Q2" s="18">
        <v>16.649999999999999</v>
      </c>
      <c r="R2" s="59"/>
      <c r="S2" s="40" t="s">
        <v>68</v>
      </c>
      <c r="T2" s="18">
        <v>0</v>
      </c>
      <c r="U2" s="44"/>
      <c r="V2" s="44"/>
      <c r="W2" s="44"/>
      <c r="X2" s="45"/>
    </row>
    <row r="3" spans="1:24" ht="17.399999999999999" thickBot="1" x14ac:dyDescent="0.3">
      <c r="A3" s="95"/>
      <c r="B3" s="95"/>
      <c r="C3" s="95" t="s">
        <v>55</v>
      </c>
      <c r="D3" s="95" t="s">
        <v>55</v>
      </c>
      <c r="E3" s="95" t="s">
        <v>16</v>
      </c>
      <c r="F3" s="95" t="s">
        <v>16</v>
      </c>
      <c r="G3" s="95" t="s">
        <v>55</v>
      </c>
      <c r="H3" s="95" t="s">
        <v>55</v>
      </c>
      <c r="I3" s="95" t="s">
        <v>16</v>
      </c>
      <c r="J3" s="95" t="s">
        <v>16</v>
      </c>
      <c r="K3" s="95" t="s">
        <v>16</v>
      </c>
      <c r="L3" s="96" t="s">
        <v>16</v>
      </c>
      <c r="M3" s="34" t="s">
        <v>16</v>
      </c>
      <c r="N3" s="35" t="s">
        <v>16</v>
      </c>
      <c r="P3" s="36" t="s">
        <v>75</v>
      </c>
      <c r="Q3" s="19">
        <v>25.85</v>
      </c>
      <c r="R3" s="57"/>
      <c r="S3" s="58"/>
      <c r="T3" s="58"/>
      <c r="U3" s="44"/>
      <c r="V3" s="44"/>
      <c r="W3" s="44"/>
      <c r="X3" s="45"/>
    </row>
    <row r="4" spans="1:24" ht="16.8" x14ac:dyDescent="0.25">
      <c r="A4" t="s">
        <v>70</v>
      </c>
      <c r="B4" t="s">
        <v>56</v>
      </c>
      <c r="C4">
        <v>41126.99</v>
      </c>
      <c r="D4">
        <v>41126.99</v>
      </c>
      <c r="E4">
        <v>8.0317000000000007</v>
      </c>
      <c r="F4">
        <v>14.118</v>
      </c>
      <c r="G4">
        <v>42781</v>
      </c>
      <c r="H4">
        <v>42781</v>
      </c>
      <c r="I4">
        <v>8.0691000000000006</v>
      </c>
      <c r="J4">
        <v>14.1173</v>
      </c>
      <c r="K4">
        <v>8.4577000000000009</v>
      </c>
      <c r="L4">
        <v>14.2651</v>
      </c>
      <c r="M4" s="3">
        <f>ABS(E4-K4)</f>
        <v>0.42600000000000016</v>
      </c>
      <c r="N4" s="4">
        <f>ABS(F4-L4)</f>
        <v>0.14710000000000001</v>
      </c>
      <c r="P4" s="36" t="s">
        <v>39</v>
      </c>
      <c r="Q4" s="40" t="s">
        <v>76</v>
      </c>
      <c r="R4" s="40" t="s">
        <v>40</v>
      </c>
      <c r="S4" s="40" t="s">
        <v>41</v>
      </c>
      <c r="T4" s="40" t="s">
        <v>42</v>
      </c>
      <c r="U4" s="41" t="s">
        <v>43</v>
      </c>
      <c r="V4" s="46"/>
      <c r="W4" s="123" t="s">
        <v>64</v>
      </c>
      <c r="X4" s="124"/>
    </row>
    <row r="5" spans="1:24" ht="16.8" x14ac:dyDescent="0.25">
      <c r="A5" t="s">
        <v>2</v>
      </c>
      <c r="B5" t="s">
        <v>56</v>
      </c>
      <c r="C5">
        <v>43747.45</v>
      </c>
      <c r="D5">
        <v>43747.45</v>
      </c>
      <c r="E5">
        <v>8.0993999999999993</v>
      </c>
      <c r="F5">
        <v>14.127000000000001</v>
      </c>
      <c r="G5">
        <v>86528.45</v>
      </c>
      <c r="H5">
        <v>86528.45</v>
      </c>
      <c r="I5">
        <v>8.0844000000000005</v>
      </c>
      <c r="J5">
        <v>14.122199999999999</v>
      </c>
      <c r="K5">
        <v>8.4992999999999999</v>
      </c>
      <c r="L5">
        <v>14.2577</v>
      </c>
      <c r="M5" s="3">
        <f t="shared" ref="M5:M15" si="0">ABS(E5-K5)</f>
        <v>0.39990000000000059</v>
      </c>
      <c r="N5" s="4">
        <f t="shared" ref="N5:N15" si="1">ABS(F5-L5)</f>
        <v>0.13069999999999915</v>
      </c>
      <c r="P5" s="37" t="str">
        <f t="shared" ref="P5:P16" si="2">IF(A4=0,"",A4)</f>
        <v>roof</v>
      </c>
      <c r="Q5" s="20">
        <v>22</v>
      </c>
      <c r="R5" s="42">
        <f t="shared" ref="R5:R16" si="3">(Q5+$T$2)*J22</f>
        <v>2551.8679999999999</v>
      </c>
      <c r="S5" s="42">
        <f t="shared" ref="S5:S16" si="4">(Q5-$T$2)*J40</f>
        <v>2551.8679999999999</v>
      </c>
      <c r="T5" s="42">
        <f>($Q$2-E4)*F65</f>
        <v>3809.360993719999</v>
      </c>
      <c r="U5" s="42">
        <f>($Q$3-F4)*F65</f>
        <v>5185.6425488000004</v>
      </c>
      <c r="V5" s="46"/>
      <c r="W5" s="47" t="s">
        <v>44</v>
      </c>
      <c r="X5" s="48">
        <f>SUM(T5:T16)</f>
        <v>28620.677791439994</v>
      </c>
    </row>
    <row r="6" spans="1:24" ht="16.8" x14ac:dyDescent="0.25">
      <c r="A6" t="s">
        <v>3</v>
      </c>
      <c r="B6" t="s">
        <v>56</v>
      </c>
      <c r="C6">
        <v>46167.040000000001</v>
      </c>
      <c r="D6">
        <v>46167.040000000001</v>
      </c>
      <c r="E6">
        <v>8.1225000000000005</v>
      </c>
      <c r="F6">
        <v>14.130699999999999</v>
      </c>
      <c r="G6">
        <v>132695.48000000001</v>
      </c>
      <c r="H6">
        <v>132695.48000000001</v>
      </c>
      <c r="I6">
        <v>8.0976999999999997</v>
      </c>
      <c r="J6">
        <v>14.1252</v>
      </c>
      <c r="K6">
        <v>8.5093999999999994</v>
      </c>
      <c r="L6">
        <v>14.2524</v>
      </c>
      <c r="M6" s="3">
        <f t="shared" si="0"/>
        <v>0.38689999999999891</v>
      </c>
      <c r="N6" s="4">
        <f t="shared" si="1"/>
        <v>0.12170000000000059</v>
      </c>
      <c r="P6" s="37" t="str">
        <f t="shared" si="2"/>
        <v>Story6</v>
      </c>
      <c r="Q6" s="20">
        <v>18.8</v>
      </c>
      <c r="R6" s="42">
        <f t="shared" si="3"/>
        <v>1934.8019999999999</v>
      </c>
      <c r="S6" s="42">
        <f t="shared" si="4"/>
        <v>1934.8019999999999</v>
      </c>
      <c r="T6" s="42">
        <f>($Q$2-E5)*F70</f>
        <v>3686.8323169199998</v>
      </c>
      <c r="U6" s="42">
        <f>($Q$3-F5)*F70</f>
        <v>5054.7020386000004</v>
      </c>
      <c r="V6" s="46"/>
      <c r="W6" s="47" t="s">
        <v>45</v>
      </c>
      <c r="X6" s="48">
        <f>SUM(U5:U16)</f>
        <v>39341.684158780008</v>
      </c>
    </row>
    <row r="7" spans="1:24" ht="16.8" x14ac:dyDescent="0.25">
      <c r="A7" t="s">
        <v>4</v>
      </c>
      <c r="B7" t="s">
        <v>56</v>
      </c>
      <c r="C7">
        <v>48883.76</v>
      </c>
      <c r="D7">
        <v>48883.76</v>
      </c>
      <c r="E7">
        <v>8.1417999999999999</v>
      </c>
      <c r="F7">
        <v>14.13</v>
      </c>
      <c r="G7">
        <v>181579.25</v>
      </c>
      <c r="H7">
        <v>181579.25</v>
      </c>
      <c r="I7">
        <v>8.1095000000000006</v>
      </c>
      <c r="J7">
        <v>14.1265</v>
      </c>
      <c r="K7">
        <v>8.5246999999999993</v>
      </c>
      <c r="L7">
        <v>14.244899999999999</v>
      </c>
      <c r="M7" s="3">
        <f t="shared" si="0"/>
        <v>0.38289999999999935</v>
      </c>
      <c r="N7" s="4">
        <f t="shared" si="1"/>
        <v>0.11489999999999867</v>
      </c>
      <c r="P7" s="37" t="str">
        <f t="shared" si="2"/>
        <v>Story5</v>
      </c>
      <c r="Q7" s="20">
        <v>15.6</v>
      </c>
      <c r="R7" s="42">
        <f t="shared" si="3"/>
        <v>1366.0764000000001</v>
      </c>
      <c r="S7" s="42">
        <f t="shared" si="4"/>
        <v>1366.0764000000001</v>
      </c>
      <c r="T7" s="42">
        <f>($Q$2-E6)*F75</f>
        <v>3901.0344929999987</v>
      </c>
      <c r="U7" s="42">
        <f>($Q$3-F6)*F75</f>
        <v>5361.1719183600007</v>
      </c>
      <c r="V7" s="46"/>
      <c r="W7" s="47" t="s">
        <v>46</v>
      </c>
      <c r="X7" s="48">
        <f>SUM(R5:R16)</f>
        <v>7436.8883999999998</v>
      </c>
    </row>
    <row r="8" spans="1:24" ht="16.8" x14ac:dyDescent="0.25">
      <c r="A8" t="s">
        <v>5</v>
      </c>
      <c r="B8" t="s">
        <v>56</v>
      </c>
      <c r="C8">
        <v>49365.87</v>
      </c>
      <c r="D8">
        <v>49365.87</v>
      </c>
      <c r="E8">
        <v>8.1465999999999994</v>
      </c>
      <c r="F8">
        <v>14.130100000000001</v>
      </c>
      <c r="G8">
        <v>230945.12</v>
      </c>
      <c r="H8">
        <v>230945.12</v>
      </c>
      <c r="I8">
        <v>8.1174999999999997</v>
      </c>
      <c r="J8">
        <v>14.1272</v>
      </c>
      <c r="K8">
        <v>8.5023</v>
      </c>
      <c r="L8">
        <v>14.264799999999999</v>
      </c>
      <c r="M8" s="3">
        <f t="shared" si="0"/>
        <v>0.35570000000000057</v>
      </c>
      <c r="N8" s="4">
        <f t="shared" si="1"/>
        <v>0.13469999999999871</v>
      </c>
      <c r="P8" s="37" t="str">
        <f t="shared" si="2"/>
        <v>Story4</v>
      </c>
      <c r="Q8" s="20">
        <v>12.4</v>
      </c>
      <c r="R8" s="42">
        <f t="shared" si="3"/>
        <v>882.16079999999999</v>
      </c>
      <c r="S8" s="42">
        <f t="shared" si="4"/>
        <v>882.16079999999999</v>
      </c>
      <c r="T8" s="42">
        <f>($Q$2-E7)*F80</f>
        <v>4105.2507426399998</v>
      </c>
      <c r="U8" s="42">
        <f>($Q$3-F7)*F80</f>
        <v>5654.9609440000013</v>
      </c>
      <c r="V8" s="46"/>
      <c r="W8" s="47" t="s">
        <v>47</v>
      </c>
      <c r="X8" s="48">
        <f>SUM(S5:S16)</f>
        <v>7436.8883999999998</v>
      </c>
    </row>
    <row r="9" spans="1:24" ht="16.8" x14ac:dyDescent="0.25">
      <c r="A9" t="s">
        <v>6</v>
      </c>
      <c r="B9" t="s">
        <v>56</v>
      </c>
      <c r="C9">
        <v>52173.69</v>
      </c>
      <c r="D9">
        <v>52173.69</v>
      </c>
      <c r="E9">
        <v>8.1420999999999992</v>
      </c>
      <c r="F9">
        <v>14.138400000000001</v>
      </c>
      <c r="G9">
        <v>283118.81</v>
      </c>
      <c r="H9">
        <v>283118.81</v>
      </c>
      <c r="I9">
        <v>8.1219999999999999</v>
      </c>
      <c r="J9">
        <v>14.129300000000001</v>
      </c>
      <c r="K9">
        <v>8.4902999999999995</v>
      </c>
      <c r="L9">
        <v>14.268599999999999</v>
      </c>
      <c r="M9" s="3">
        <f t="shared" si="0"/>
        <v>0.34820000000000029</v>
      </c>
      <c r="N9" s="4">
        <f t="shared" si="1"/>
        <v>0.13019999999999854</v>
      </c>
      <c r="P9" s="37" t="str">
        <f t="shared" si="2"/>
        <v>Story3</v>
      </c>
      <c r="Q9" s="20">
        <v>9.1999999999999993</v>
      </c>
      <c r="R9" s="42">
        <f t="shared" si="3"/>
        <v>468.35360000000009</v>
      </c>
      <c r="S9" s="42">
        <f t="shared" si="4"/>
        <v>468.35360000000009</v>
      </c>
      <c r="T9" s="42">
        <f>($Q$2-E8)*F85</f>
        <v>4134.4653248799968</v>
      </c>
      <c r="U9" s="42">
        <f>($Q$3-F8)*F85</f>
        <v>5698.3700826799968</v>
      </c>
      <c r="V9" s="44"/>
      <c r="W9" s="49"/>
      <c r="X9" s="50"/>
    </row>
    <row r="10" spans="1:24" ht="21.6" x14ac:dyDescent="0.25">
      <c r="A10" t="s">
        <v>7</v>
      </c>
      <c r="B10" t="s">
        <v>56</v>
      </c>
      <c r="C10">
        <v>49886.17</v>
      </c>
      <c r="D10">
        <v>49886.17</v>
      </c>
      <c r="E10">
        <v>8.1739999999999995</v>
      </c>
      <c r="F10">
        <v>14.1449</v>
      </c>
      <c r="G10">
        <v>333004.98</v>
      </c>
      <c r="H10">
        <v>333004.98</v>
      </c>
      <c r="I10">
        <v>8.1297999999999995</v>
      </c>
      <c r="J10">
        <v>14.131600000000001</v>
      </c>
      <c r="K10">
        <v>8.4817999999999998</v>
      </c>
      <c r="L10">
        <v>14.267899999999999</v>
      </c>
      <c r="M10" s="3">
        <f t="shared" si="0"/>
        <v>0.3078000000000003</v>
      </c>
      <c r="N10" s="4">
        <f t="shared" si="1"/>
        <v>0.12299999999999933</v>
      </c>
      <c r="P10" s="37" t="str">
        <f t="shared" si="2"/>
        <v>Story2</v>
      </c>
      <c r="Q10" s="20">
        <v>6</v>
      </c>
      <c r="R10" s="42">
        <f t="shared" si="3"/>
        <v>197.12399999999991</v>
      </c>
      <c r="S10" s="42">
        <f t="shared" si="4"/>
        <v>197.12399999999991</v>
      </c>
      <c r="T10" s="42">
        <f>($Q$2-E9)*F90</f>
        <v>4401.6913850800011</v>
      </c>
      <c r="U10" s="42">
        <f>($Q$3-F9)*F90</f>
        <v>6059.1742763200027</v>
      </c>
      <c r="V10" s="46"/>
      <c r="W10" s="51" t="s">
        <v>65</v>
      </c>
      <c r="X10" s="52">
        <f>X5/X7</f>
        <v>3.8484748260361141</v>
      </c>
    </row>
    <row r="11" spans="1:24" ht="21.6" x14ac:dyDescent="0.25">
      <c r="M11" s="3">
        <f t="shared" si="0"/>
        <v>0</v>
      </c>
      <c r="N11" s="4">
        <f t="shared" si="1"/>
        <v>0</v>
      </c>
      <c r="P11" s="37" t="str">
        <f t="shared" si="2"/>
        <v>Story1</v>
      </c>
      <c r="Q11" s="20">
        <v>2.8</v>
      </c>
      <c r="R11" s="42">
        <f t="shared" si="3"/>
        <v>36.503599999999935</v>
      </c>
      <c r="S11" s="42">
        <f t="shared" si="4"/>
        <v>36.503599999999935</v>
      </c>
      <c r="T11" s="42">
        <f>($Q$2-E10)*F95</f>
        <v>4582.0425352000002</v>
      </c>
      <c r="U11" s="42">
        <f>($Q$3-F10)*F95</f>
        <v>6327.6623500200021</v>
      </c>
      <c r="V11" s="46"/>
      <c r="W11" s="51" t="s">
        <v>66</v>
      </c>
      <c r="X11" s="52">
        <f>X6/X8</f>
        <v>5.2900732191678452</v>
      </c>
    </row>
    <row r="12" spans="1:24" ht="16.8" x14ac:dyDescent="0.25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3">
        <f t="shared" si="0"/>
        <v>0</v>
      </c>
      <c r="N12" s="4">
        <f t="shared" si="1"/>
        <v>0</v>
      </c>
      <c r="P12" s="37" t="str">
        <f t="shared" si="2"/>
        <v/>
      </c>
      <c r="Q12" s="20"/>
      <c r="R12" s="42">
        <f t="shared" si="3"/>
        <v>0</v>
      </c>
      <c r="S12" s="42">
        <f t="shared" si="4"/>
        <v>0</v>
      </c>
      <c r="T12" s="42">
        <f>IF(OR(E11=" ",E11=0),0,($Q$2-E11)*F100)</f>
        <v>0</v>
      </c>
      <c r="U12" s="42">
        <f>IF(OR(F11=" ",F11=0),0,($Q$3-F11)*F100)</f>
        <v>0</v>
      </c>
      <c r="V12" s="44"/>
      <c r="W12" s="53"/>
      <c r="X12" s="54"/>
    </row>
    <row r="13" spans="1:24" ht="16.8" x14ac:dyDescent="0.25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5">
        <f t="shared" si="0"/>
        <v>0</v>
      </c>
      <c r="N13" s="6">
        <f t="shared" si="1"/>
        <v>0</v>
      </c>
      <c r="P13" s="38" t="str">
        <f t="shared" si="2"/>
        <v/>
      </c>
      <c r="Q13" s="20"/>
      <c r="R13" s="42">
        <f t="shared" si="3"/>
        <v>0</v>
      </c>
      <c r="S13" s="42">
        <f t="shared" si="4"/>
        <v>0</v>
      </c>
      <c r="T13" s="42">
        <f>IF(OR(E12=" ",E12=0),0,($Q$2-E12)*F105)</f>
        <v>0</v>
      </c>
      <c r="U13" s="42">
        <f>IF(OR(F12=" ",F12=0),0,($Q$3-F12)*F105)</f>
        <v>0</v>
      </c>
      <c r="V13" s="44"/>
      <c r="W13" s="44"/>
      <c r="X13" s="45"/>
    </row>
    <row r="14" spans="1:24" ht="16.8" x14ac:dyDescent="0.25">
      <c r="A14" s="21"/>
      <c r="L14" s="22"/>
      <c r="M14" s="5">
        <f t="shared" si="0"/>
        <v>0</v>
      </c>
      <c r="N14" s="6">
        <f t="shared" si="1"/>
        <v>0</v>
      </c>
      <c r="P14" s="38" t="str">
        <f t="shared" si="2"/>
        <v/>
      </c>
      <c r="Q14" s="20"/>
      <c r="R14" s="42">
        <f t="shared" si="3"/>
        <v>0</v>
      </c>
      <c r="S14" s="42">
        <f t="shared" si="4"/>
        <v>0</v>
      </c>
      <c r="T14" s="42">
        <f>IF(OR(E13=" ",E13=0),0,($Q$2-E13)*F110)</f>
        <v>0</v>
      </c>
      <c r="U14" s="42">
        <f>IF(OR(F13=" ",F13=0),0,($Q$3-F13)*F110)</f>
        <v>0</v>
      </c>
      <c r="V14" s="44"/>
      <c r="W14" s="44"/>
      <c r="X14" s="45"/>
    </row>
    <row r="15" spans="1:24" ht="17.399999999999999" thickBot="1" x14ac:dyDescent="0.3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5"/>
      <c r="M15" s="5">
        <f t="shared" si="0"/>
        <v>0</v>
      </c>
      <c r="N15" s="6">
        <f t="shared" si="1"/>
        <v>0</v>
      </c>
      <c r="P15" s="38" t="str">
        <f t="shared" si="2"/>
        <v/>
      </c>
      <c r="Q15" s="20"/>
      <c r="R15" s="42">
        <f t="shared" si="3"/>
        <v>0</v>
      </c>
      <c r="S15" s="42">
        <f t="shared" si="4"/>
        <v>0</v>
      </c>
      <c r="T15" s="42">
        <f>IF(OR(E14=" ",E14=0),0,($Q$2-E14)*F115)</f>
        <v>0</v>
      </c>
      <c r="U15" s="42">
        <f>IF(OR(F14=" ",F14=0),0,($Q$3-F14)*F1115)</f>
        <v>0</v>
      </c>
      <c r="V15" s="44"/>
      <c r="W15" s="44"/>
      <c r="X15" s="45"/>
    </row>
    <row r="16" spans="1:24" ht="17.399999999999999" thickBot="1" x14ac:dyDescent="0.3">
      <c r="P16" s="39" t="str">
        <f t="shared" si="2"/>
        <v/>
      </c>
      <c r="Q16" s="19"/>
      <c r="R16" s="43">
        <f t="shared" si="3"/>
        <v>0</v>
      </c>
      <c r="S16" s="43">
        <f t="shared" si="4"/>
        <v>0</v>
      </c>
      <c r="T16" s="42">
        <f>IF(OR(E15=" ",E15=0),0,($Q$2-E15)*F120)</f>
        <v>0</v>
      </c>
      <c r="U16" s="42">
        <f>IF(OR(F15=" ",F15=0),0,($Q$3-F15)*F120)</f>
        <v>0</v>
      </c>
      <c r="V16" s="55"/>
      <c r="W16" s="55"/>
      <c r="X16" s="56"/>
    </row>
    <row r="17" spans="1:20" ht="14.4" thickBot="1" x14ac:dyDescent="0.3"/>
    <row r="18" spans="1:20" ht="18.600000000000001" x14ac:dyDescent="0.55000000000000004">
      <c r="A18" s="125" t="s">
        <v>57</v>
      </c>
      <c r="B18" s="126"/>
      <c r="C18" s="126"/>
      <c r="D18" s="126"/>
      <c r="E18" s="126"/>
      <c r="F18" s="126"/>
      <c r="G18" s="126"/>
      <c r="H18" s="126"/>
      <c r="I18" s="126"/>
      <c r="J18" s="127"/>
      <c r="K18" s="62"/>
      <c r="L18" s="62"/>
      <c r="M18" s="62"/>
      <c r="N18" s="62"/>
      <c r="O18" s="62"/>
      <c r="P18" s="62"/>
      <c r="Q18" s="62"/>
      <c r="R18" s="62"/>
      <c r="S18" s="62"/>
      <c r="T18" s="62"/>
    </row>
    <row r="19" spans="1:20" ht="14.4" thickBot="1" x14ac:dyDescent="0.3">
      <c r="A19" s="91" t="s">
        <v>36</v>
      </c>
      <c r="B19" s="92"/>
      <c r="C19" s="92"/>
      <c r="D19" s="92"/>
      <c r="E19" s="92"/>
      <c r="F19" s="92"/>
      <c r="G19" s="92"/>
      <c r="H19" s="92"/>
      <c r="I19" s="92"/>
      <c r="J19" s="26"/>
      <c r="K19" s="62"/>
      <c r="L19" s="62"/>
      <c r="M19" s="62"/>
      <c r="N19" s="62"/>
      <c r="O19" s="62"/>
      <c r="P19" s="62"/>
      <c r="Q19" s="62"/>
      <c r="R19" s="62"/>
      <c r="S19" s="62"/>
      <c r="T19" s="62"/>
    </row>
    <row r="20" spans="1:20" ht="14.4" customHeight="1" x14ac:dyDescent="0.25">
      <c r="A20" s="93" t="s">
        <v>8</v>
      </c>
      <c r="B20" s="93" t="s">
        <v>9</v>
      </c>
      <c r="C20" s="93" t="s">
        <v>19</v>
      </c>
      <c r="D20" s="93" t="s">
        <v>20</v>
      </c>
      <c r="E20" s="93" t="s">
        <v>21</v>
      </c>
      <c r="F20" s="93" t="s">
        <v>22</v>
      </c>
      <c r="G20" s="93" t="s">
        <v>23</v>
      </c>
      <c r="H20" s="93" t="s">
        <v>24</v>
      </c>
      <c r="I20" s="94" t="s">
        <v>25</v>
      </c>
      <c r="J20" s="128" t="s">
        <v>59</v>
      </c>
      <c r="K20" s="62"/>
      <c r="L20" s="62"/>
      <c r="M20" s="62"/>
      <c r="N20" s="62"/>
      <c r="O20" s="62"/>
      <c r="P20" s="62"/>
      <c r="Q20" s="62"/>
      <c r="R20" s="62"/>
      <c r="S20" s="62"/>
      <c r="T20" s="62"/>
    </row>
    <row r="21" spans="1:20" ht="23.4" customHeight="1" thickBot="1" x14ac:dyDescent="0.3">
      <c r="A21" s="95"/>
      <c r="B21" s="95"/>
      <c r="C21" s="95"/>
      <c r="D21" s="95" t="s">
        <v>37</v>
      </c>
      <c r="E21" s="95" t="s">
        <v>37</v>
      </c>
      <c r="F21" s="95" t="s">
        <v>37</v>
      </c>
      <c r="G21" s="95" t="s">
        <v>38</v>
      </c>
      <c r="H21" s="95" t="s">
        <v>38</v>
      </c>
      <c r="I21" s="96" t="s">
        <v>38</v>
      </c>
      <c r="J21" s="129"/>
      <c r="K21" s="62"/>
      <c r="L21" s="62"/>
      <c r="M21" s="62"/>
      <c r="N21" s="62"/>
      <c r="O21" s="62"/>
      <c r="P21" s="62"/>
      <c r="Q21" s="62"/>
      <c r="R21" s="62"/>
      <c r="S21" s="62"/>
      <c r="T21" s="62"/>
    </row>
    <row r="22" spans="1:20" x14ac:dyDescent="0.25">
      <c r="A22" t="s">
        <v>70</v>
      </c>
      <c r="B22" t="s">
        <v>72</v>
      </c>
      <c r="C22" t="s">
        <v>27</v>
      </c>
      <c r="D22">
        <v>0</v>
      </c>
      <c r="E22">
        <v>-115.994</v>
      </c>
      <c r="F22">
        <v>0</v>
      </c>
      <c r="G22">
        <v>1637.5940000000001</v>
      </c>
      <c r="H22">
        <v>-2E-3</v>
      </c>
      <c r="I22">
        <v>-376.77300000000002</v>
      </c>
      <c r="J22" s="60">
        <f>ABS(E22)</f>
        <v>115.994</v>
      </c>
      <c r="K22" s="62"/>
      <c r="L22" s="62"/>
      <c r="M22" s="62"/>
      <c r="N22" s="62"/>
      <c r="O22" s="62"/>
      <c r="P22" s="62"/>
      <c r="Q22" s="62"/>
      <c r="R22" s="62"/>
      <c r="S22" s="62"/>
      <c r="T22" s="62"/>
    </row>
    <row r="23" spans="1:20" x14ac:dyDescent="0.25">
      <c r="A23" t="s">
        <v>2</v>
      </c>
      <c r="B23" t="s">
        <v>72</v>
      </c>
      <c r="C23" t="s">
        <v>27</v>
      </c>
      <c r="D23">
        <v>0</v>
      </c>
      <c r="E23">
        <v>-218.90899999999999</v>
      </c>
      <c r="F23">
        <v>0</v>
      </c>
      <c r="G23">
        <v>3091.489</v>
      </c>
      <c r="H23">
        <v>-0.01</v>
      </c>
      <c r="I23">
        <v>-1092.069</v>
      </c>
      <c r="J23" s="60">
        <f t="shared" ref="J23:J30" si="5">IF(ABS(E23)-ABS(E22)&lt;0.000001,0,ABS(E23)-ABS(E22))</f>
        <v>102.91499999999999</v>
      </c>
      <c r="K23" s="62"/>
      <c r="L23" s="62"/>
      <c r="M23" s="62"/>
      <c r="N23" s="62"/>
      <c r="O23" s="62"/>
      <c r="P23" s="62"/>
      <c r="Q23" s="62"/>
      <c r="R23" s="62"/>
      <c r="S23" s="62"/>
      <c r="T23" s="62"/>
    </row>
    <row r="24" spans="1:20" x14ac:dyDescent="0.25">
      <c r="A24" t="s">
        <v>3</v>
      </c>
      <c r="B24" t="s">
        <v>72</v>
      </c>
      <c r="C24" t="s">
        <v>27</v>
      </c>
      <c r="D24">
        <v>0</v>
      </c>
      <c r="E24">
        <v>-306.47800000000001</v>
      </c>
      <c r="F24">
        <v>0</v>
      </c>
      <c r="G24">
        <v>4328.893</v>
      </c>
      <c r="H24">
        <v>-0.02</v>
      </c>
      <c r="I24">
        <v>-2095.451</v>
      </c>
      <c r="J24" s="60">
        <f t="shared" si="5"/>
        <v>87.569000000000017</v>
      </c>
      <c r="K24" s="62"/>
      <c r="L24" s="62"/>
      <c r="M24" s="62"/>
      <c r="N24" s="62"/>
      <c r="O24" s="62"/>
      <c r="P24" s="62"/>
      <c r="Q24" s="62"/>
      <c r="R24" s="62"/>
      <c r="S24" s="62"/>
      <c r="T24" s="62"/>
    </row>
    <row r="25" spans="1:20" x14ac:dyDescent="0.25">
      <c r="A25" t="s">
        <v>4</v>
      </c>
      <c r="B25" t="s">
        <v>72</v>
      </c>
      <c r="C25" t="s">
        <v>27</v>
      </c>
      <c r="D25">
        <v>0</v>
      </c>
      <c r="E25">
        <v>-377.62</v>
      </c>
      <c r="F25">
        <v>0</v>
      </c>
      <c r="G25">
        <v>5334.1270000000004</v>
      </c>
      <c r="H25">
        <v>-2.9000000000000001E-2</v>
      </c>
      <c r="I25">
        <v>-3334.3739999999998</v>
      </c>
      <c r="J25" s="60">
        <f t="shared" si="5"/>
        <v>71.141999999999996</v>
      </c>
      <c r="K25" s="62"/>
      <c r="L25" s="62"/>
      <c r="M25" s="62"/>
      <c r="N25" s="62"/>
      <c r="O25" s="62"/>
      <c r="P25" s="62"/>
      <c r="Q25" s="62"/>
      <c r="R25" s="62"/>
      <c r="S25" s="62"/>
      <c r="T25" s="62"/>
    </row>
    <row r="26" spans="1:20" x14ac:dyDescent="0.25">
      <c r="A26" t="s">
        <v>5</v>
      </c>
      <c r="B26" t="s">
        <v>72</v>
      </c>
      <c r="C26" t="s">
        <v>27</v>
      </c>
      <c r="D26">
        <v>0</v>
      </c>
      <c r="E26">
        <v>-428.52800000000002</v>
      </c>
      <c r="F26">
        <v>0</v>
      </c>
      <c r="G26">
        <v>6053.4650000000001</v>
      </c>
      <c r="H26">
        <v>-4.4999999999999998E-2</v>
      </c>
      <c r="I26">
        <v>-4742.0969999999998</v>
      </c>
      <c r="J26" s="60">
        <f t="shared" si="5"/>
        <v>50.908000000000015</v>
      </c>
      <c r="K26" s="62"/>
      <c r="L26" s="62"/>
      <c r="M26" s="62"/>
      <c r="N26" s="62"/>
      <c r="O26" s="62"/>
      <c r="P26" s="62"/>
      <c r="Q26" s="62"/>
      <c r="R26" s="62"/>
      <c r="S26" s="62"/>
      <c r="T26" s="62"/>
    </row>
    <row r="27" spans="1:20" x14ac:dyDescent="0.25">
      <c r="A27" t="s">
        <v>6</v>
      </c>
      <c r="B27" t="s">
        <v>72</v>
      </c>
      <c r="C27" t="s">
        <v>27</v>
      </c>
      <c r="D27">
        <v>0</v>
      </c>
      <c r="E27">
        <v>-461.38200000000001</v>
      </c>
      <c r="F27">
        <v>0</v>
      </c>
      <c r="G27">
        <v>6517.9679999999998</v>
      </c>
      <c r="H27">
        <v>-5.8999999999999997E-2</v>
      </c>
      <c r="I27">
        <v>-6250.7759999999998</v>
      </c>
      <c r="J27" s="60">
        <f t="shared" si="5"/>
        <v>32.853999999999985</v>
      </c>
      <c r="K27" s="62"/>
      <c r="L27" s="62"/>
      <c r="M27" s="62"/>
      <c r="N27" s="62"/>
      <c r="O27" s="62"/>
      <c r="P27" s="62"/>
      <c r="Q27" s="62"/>
      <c r="R27" s="62"/>
      <c r="S27" s="62"/>
      <c r="T27" s="62"/>
    </row>
    <row r="28" spans="1:20" x14ac:dyDescent="0.25">
      <c r="A28" t="s">
        <v>7</v>
      </c>
      <c r="B28" t="s">
        <v>72</v>
      </c>
      <c r="C28" t="s">
        <v>27</v>
      </c>
      <c r="D28">
        <v>0</v>
      </c>
      <c r="E28">
        <v>-474.41899999999998</v>
      </c>
      <c r="F28">
        <v>0</v>
      </c>
      <c r="G28">
        <v>6702.3639999999996</v>
      </c>
      <c r="H28">
        <v>-6.5000000000000002E-2</v>
      </c>
      <c r="I28">
        <v>-7594.0280000000002</v>
      </c>
      <c r="J28" s="60">
        <f t="shared" si="5"/>
        <v>13.036999999999978</v>
      </c>
      <c r="K28" s="62"/>
      <c r="L28" s="62"/>
      <c r="M28" s="62"/>
      <c r="N28" s="62"/>
      <c r="O28" s="62"/>
      <c r="P28" s="62"/>
      <c r="Q28" s="62"/>
      <c r="R28" s="62"/>
      <c r="S28" s="62"/>
      <c r="T28" s="62"/>
    </row>
    <row r="29" spans="1:20" x14ac:dyDescent="0.25">
      <c r="A29"/>
      <c r="B29"/>
      <c r="C29"/>
      <c r="D29"/>
      <c r="E29"/>
      <c r="F29"/>
      <c r="G29"/>
      <c r="H29"/>
      <c r="I29"/>
      <c r="J29" s="60">
        <f t="shared" si="5"/>
        <v>0</v>
      </c>
      <c r="K29" s="62"/>
      <c r="L29" s="62"/>
      <c r="M29" s="62"/>
      <c r="N29" s="62"/>
      <c r="O29" s="62"/>
      <c r="P29" s="62"/>
      <c r="Q29" s="62"/>
      <c r="R29" s="62"/>
      <c r="S29" s="62"/>
      <c r="T29" s="62"/>
    </row>
    <row r="30" spans="1:20" x14ac:dyDescent="0.25">
      <c r="A30" s="27"/>
      <c r="J30" s="60">
        <f t="shared" si="5"/>
        <v>0</v>
      </c>
      <c r="K30" s="62"/>
      <c r="L30" s="62"/>
      <c r="M30" s="62"/>
      <c r="N30" s="62"/>
      <c r="O30" s="62"/>
      <c r="P30" s="62"/>
      <c r="Q30" s="62"/>
      <c r="R30" s="62"/>
      <c r="S30" s="62"/>
      <c r="T30" s="62"/>
    </row>
    <row r="31" spans="1:20" x14ac:dyDescent="0.25">
      <c r="A31" s="27"/>
      <c r="J31" s="60">
        <f t="shared" ref="J31:J33" si="6">IF(ABS(E31)-ABS(E30)&lt;0.000001,0,ABS(E31)-ABS(E30))</f>
        <v>0</v>
      </c>
      <c r="K31" s="62"/>
      <c r="L31" s="62"/>
      <c r="M31" s="62"/>
      <c r="N31" s="62" t="str">
        <f>IF(A16=0,"",A16)</f>
        <v/>
      </c>
      <c r="O31" s="62"/>
      <c r="P31" s="62"/>
      <c r="Q31" s="62"/>
      <c r="R31" s="62"/>
      <c r="S31" s="62"/>
      <c r="T31" s="62"/>
    </row>
    <row r="32" spans="1:20" x14ac:dyDescent="0.25">
      <c r="A32" s="27"/>
      <c r="J32" s="60">
        <f t="shared" si="6"/>
        <v>0</v>
      </c>
      <c r="K32" s="62"/>
      <c r="L32" s="62"/>
      <c r="M32" s="62"/>
      <c r="N32" s="62" t="str">
        <f>IF(A17=0,"",A17)</f>
        <v/>
      </c>
      <c r="O32" s="62"/>
      <c r="P32" s="62"/>
      <c r="Q32" s="62"/>
      <c r="R32" s="62"/>
      <c r="S32" s="62"/>
      <c r="T32" s="62"/>
    </row>
    <row r="33" spans="1:20" ht="14.4" thickBot="1" x14ac:dyDescent="0.3">
      <c r="A33" s="28"/>
      <c r="B33" s="24"/>
      <c r="C33" s="24"/>
      <c r="D33" s="24"/>
      <c r="E33" s="24"/>
      <c r="F33" s="24"/>
      <c r="G33" s="24"/>
      <c r="H33" s="24"/>
      <c r="I33" s="24"/>
      <c r="J33" s="61">
        <f t="shared" si="6"/>
        <v>0</v>
      </c>
      <c r="K33" s="62"/>
      <c r="L33" s="62"/>
      <c r="M33" s="62"/>
      <c r="N33" s="62"/>
      <c r="O33" s="62"/>
      <c r="P33" s="62"/>
      <c r="Q33" s="62"/>
      <c r="R33" s="62"/>
      <c r="S33" s="62"/>
      <c r="T33" s="62"/>
    </row>
    <row r="34" spans="1:20" x14ac:dyDescent="0.25">
      <c r="K34" s="62"/>
      <c r="L34" s="62"/>
      <c r="M34" s="62"/>
      <c r="N34" s="62"/>
      <c r="O34" s="62"/>
      <c r="P34" s="62"/>
      <c r="Q34" s="62"/>
      <c r="R34" s="62"/>
      <c r="S34" s="62"/>
      <c r="T34" s="62"/>
    </row>
    <row r="35" spans="1:20" ht="14.4" thickBot="1" x14ac:dyDescent="0.3">
      <c r="K35" s="62"/>
      <c r="L35" s="62"/>
      <c r="M35" s="62"/>
      <c r="N35" s="62"/>
      <c r="O35" s="62"/>
      <c r="P35" s="62"/>
      <c r="Q35" s="62"/>
      <c r="R35" s="62"/>
      <c r="S35" s="62"/>
      <c r="T35" s="62"/>
    </row>
    <row r="36" spans="1:20" ht="18.600000000000001" x14ac:dyDescent="0.55000000000000004">
      <c r="A36" s="125" t="s">
        <v>60</v>
      </c>
      <c r="B36" s="126"/>
      <c r="C36" s="126"/>
      <c r="D36" s="126"/>
      <c r="E36" s="126"/>
      <c r="F36" s="126"/>
      <c r="G36" s="126"/>
      <c r="H36" s="126"/>
      <c r="I36" s="126"/>
      <c r="J36" s="127"/>
      <c r="K36" s="62"/>
      <c r="L36" s="62"/>
      <c r="M36" s="62"/>
      <c r="N36" s="62"/>
      <c r="O36" s="62"/>
      <c r="P36" s="62"/>
      <c r="Q36" s="62"/>
      <c r="R36" s="62"/>
      <c r="S36" s="62"/>
      <c r="T36" s="62"/>
    </row>
    <row r="37" spans="1:20" x14ac:dyDescent="0.25">
      <c r="A37" s="91" t="s">
        <v>36</v>
      </c>
      <c r="B37" s="92"/>
      <c r="C37" s="92"/>
      <c r="D37" s="92"/>
      <c r="E37" s="92"/>
      <c r="F37" s="92"/>
      <c r="G37" s="92"/>
      <c r="H37" s="92"/>
      <c r="I37" s="92"/>
      <c r="J37" s="26"/>
      <c r="K37" s="62"/>
      <c r="L37" s="62"/>
      <c r="M37" s="62"/>
      <c r="N37" s="62"/>
      <c r="O37" s="62"/>
      <c r="P37" s="62"/>
      <c r="Q37" s="62"/>
      <c r="R37" s="62"/>
      <c r="S37" s="62"/>
      <c r="T37" s="62"/>
    </row>
    <row r="38" spans="1:20" ht="14.4" customHeight="1" x14ac:dyDescent="0.25">
      <c r="A38" s="93" t="s">
        <v>8</v>
      </c>
      <c r="B38" s="93" t="s">
        <v>9</v>
      </c>
      <c r="C38" s="93" t="s">
        <v>19</v>
      </c>
      <c r="D38" s="93" t="s">
        <v>20</v>
      </c>
      <c r="E38" s="93" t="s">
        <v>21</v>
      </c>
      <c r="F38" s="93" t="s">
        <v>22</v>
      </c>
      <c r="G38" s="93" t="s">
        <v>23</v>
      </c>
      <c r="H38" s="93" t="s">
        <v>24</v>
      </c>
      <c r="I38" s="94" t="s">
        <v>25</v>
      </c>
      <c r="J38" s="116" t="s">
        <v>58</v>
      </c>
      <c r="K38" s="62"/>
      <c r="L38" s="62"/>
      <c r="M38" s="62"/>
      <c r="N38" s="62"/>
      <c r="O38" s="62"/>
      <c r="P38" s="62"/>
      <c r="Q38" s="62"/>
      <c r="R38" s="62"/>
      <c r="S38" s="62"/>
      <c r="T38" s="62"/>
    </row>
    <row r="39" spans="1:20" ht="18.600000000000001" customHeight="1" x14ac:dyDescent="0.25">
      <c r="A39" s="95"/>
      <c r="B39" s="95"/>
      <c r="C39" s="95"/>
      <c r="D39" s="95" t="s">
        <v>37</v>
      </c>
      <c r="E39" s="95" t="s">
        <v>37</v>
      </c>
      <c r="F39" s="95" t="s">
        <v>37</v>
      </c>
      <c r="G39" s="95" t="s">
        <v>38</v>
      </c>
      <c r="H39" s="95" t="s">
        <v>38</v>
      </c>
      <c r="I39" s="96" t="s">
        <v>38</v>
      </c>
      <c r="J39" s="117"/>
      <c r="K39" s="62"/>
      <c r="L39" s="62"/>
      <c r="M39" s="62"/>
      <c r="N39" s="62"/>
      <c r="O39" s="62"/>
      <c r="P39" s="62"/>
      <c r="Q39" s="62"/>
      <c r="R39" s="62"/>
      <c r="S39" s="62"/>
      <c r="T39" s="62"/>
    </row>
    <row r="40" spans="1:20" x14ac:dyDescent="0.25">
      <c r="A40" t="s">
        <v>70</v>
      </c>
      <c r="B40" t="s">
        <v>73</v>
      </c>
      <c r="C40" t="s">
        <v>27</v>
      </c>
      <c r="D40">
        <v>0</v>
      </c>
      <c r="E40">
        <v>0</v>
      </c>
      <c r="F40">
        <v>-115.994</v>
      </c>
      <c r="G40">
        <v>-931.61699999999996</v>
      </c>
      <c r="H40">
        <v>375.952</v>
      </c>
      <c r="I40">
        <v>2E-3</v>
      </c>
      <c r="J40" s="63">
        <f>ABS(F40)</f>
        <v>115.994</v>
      </c>
      <c r="K40" s="62"/>
      <c r="L40" s="62"/>
      <c r="M40" s="62"/>
      <c r="N40" s="62"/>
      <c r="O40" s="62"/>
      <c r="P40" s="62"/>
      <c r="Q40" s="62"/>
      <c r="R40" s="62"/>
      <c r="S40" s="62"/>
      <c r="T40" s="62"/>
    </row>
    <row r="41" spans="1:20" x14ac:dyDescent="0.25">
      <c r="A41" t="s">
        <v>2</v>
      </c>
      <c r="B41" t="s">
        <v>73</v>
      </c>
      <c r="C41" t="s">
        <v>27</v>
      </c>
      <c r="D41">
        <v>0</v>
      </c>
      <c r="E41">
        <v>0</v>
      </c>
      <c r="F41">
        <v>-218.90899999999999</v>
      </c>
      <c r="G41">
        <v>-1765.17</v>
      </c>
      <c r="H41">
        <v>1089.2370000000001</v>
      </c>
      <c r="I41">
        <v>0.01</v>
      </c>
      <c r="J41" s="63">
        <f>IF(ABS(F41)-ABS(F40)&lt;0.000001,0,ABS(F41)-ABS(F40))</f>
        <v>102.91499999999999</v>
      </c>
      <c r="K41" s="62"/>
      <c r="L41" s="62"/>
      <c r="M41" s="62"/>
      <c r="N41" s="62"/>
      <c r="O41" s="62"/>
      <c r="P41" s="62"/>
      <c r="Q41" s="62"/>
      <c r="R41" s="62"/>
      <c r="S41" s="62"/>
      <c r="T41" s="62"/>
    </row>
    <row r="42" spans="1:20" x14ac:dyDescent="0.25">
      <c r="A42" t="s">
        <v>3</v>
      </c>
      <c r="B42" t="s">
        <v>73</v>
      </c>
      <c r="C42" t="s">
        <v>27</v>
      </c>
      <c r="D42">
        <v>0</v>
      </c>
      <c r="E42">
        <v>0</v>
      </c>
      <c r="F42">
        <v>-306.47800000000001</v>
      </c>
      <c r="G42">
        <v>-2476.4459999999999</v>
      </c>
      <c r="H42">
        <v>2089.4830000000002</v>
      </c>
      <c r="I42">
        <v>2.1000000000000001E-2</v>
      </c>
      <c r="J42" s="63">
        <f t="shared" ref="J42:J51" si="7">IF(ABS(F42)-ABS(F41)&lt;0.000001,0,ABS(F42)-ABS(F41))</f>
        <v>87.569000000000017</v>
      </c>
      <c r="K42" s="62"/>
      <c r="L42" s="62"/>
      <c r="M42" s="62"/>
      <c r="N42" s="62"/>
      <c r="O42" s="62"/>
      <c r="P42" s="62"/>
      <c r="Q42" s="62"/>
      <c r="R42" s="62"/>
      <c r="S42" s="62"/>
      <c r="T42" s="62"/>
    </row>
    <row r="43" spans="1:20" x14ac:dyDescent="0.25">
      <c r="A43" t="s">
        <v>4</v>
      </c>
      <c r="B43" t="s">
        <v>73</v>
      </c>
      <c r="C43" t="s">
        <v>27</v>
      </c>
      <c r="D43">
        <v>0</v>
      </c>
      <c r="E43">
        <v>0</v>
      </c>
      <c r="F43">
        <v>-377.62</v>
      </c>
      <c r="G43">
        <v>-3055.6660000000002</v>
      </c>
      <c r="H43">
        <v>3324.2379999999998</v>
      </c>
      <c r="I43">
        <v>3.1E-2</v>
      </c>
      <c r="J43" s="63">
        <f t="shared" si="7"/>
        <v>71.141999999999996</v>
      </c>
      <c r="K43" s="62"/>
      <c r="L43" s="62"/>
      <c r="M43" s="62"/>
      <c r="N43" s="62"/>
      <c r="O43" s="62"/>
      <c r="P43" s="62"/>
      <c r="Q43" s="62"/>
      <c r="R43" s="62"/>
      <c r="S43" s="62"/>
      <c r="T43" s="62"/>
    </row>
    <row r="44" spans="1:20" x14ac:dyDescent="0.25">
      <c r="A44" t="s">
        <v>5</v>
      </c>
      <c r="B44" t="s">
        <v>73</v>
      </c>
      <c r="C44" t="s">
        <v>27</v>
      </c>
      <c r="D44">
        <v>0</v>
      </c>
      <c r="E44">
        <v>0</v>
      </c>
      <c r="F44">
        <v>-428.52800000000002</v>
      </c>
      <c r="G44">
        <v>-3470.3960000000002</v>
      </c>
      <c r="H44">
        <v>4727.1840000000002</v>
      </c>
      <c r="I44">
        <v>4.7E-2</v>
      </c>
      <c r="J44" s="63">
        <f t="shared" si="7"/>
        <v>50.908000000000015</v>
      </c>
      <c r="K44" s="62"/>
      <c r="L44" s="62"/>
      <c r="M44" s="62"/>
      <c r="N44" s="62"/>
      <c r="O44" s="62"/>
      <c r="P44" s="62"/>
      <c r="Q44" s="62"/>
      <c r="R44" s="62"/>
      <c r="S44" s="62"/>
      <c r="T44" s="62"/>
    </row>
    <row r="45" spans="1:20" x14ac:dyDescent="0.25">
      <c r="A45" t="s">
        <v>6</v>
      </c>
      <c r="B45" t="s">
        <v>73</v>
      </c>
      <c r="C45" t="s">
        <v>27</v>
      </c>
      <c r="D45">
        <v>0</v>
      </c>
      <c r="E45">
        <v>0</v>
      </c>
      <c r="F45">
        <v>-461.38200000000001</v>
      </c>
      <c r="G45">
        <v>-3737.8960000000002</v>
      </c>
      <c r="H45">
        <v>6231.8860000000004</v>
      </c>
      <c r="I45">
        <v>6.2E-2</v>
      </c>
      <c r="J45" s="63">
        <f t="shared" si="7"/>
        <v>32.853999999999985</v>
      </c>
      <c r="K45" s="62"/>
      <c r="L45" s="62"/>
      <c r="M45" s="62"/>
      <c r="N45" s="62"/>
      <c r="O45" s="62"/>
      <c r="P45" s="62"/>
      <c r="Q45" s="62"/>
      <c r="R45" s="62"/>
      <c r="S45" s="62"/>
      <c r="T45" s="62"/>
    </row>
    <row r="46" spans="1:20" x14ac:dyDescent="0.25">
      <c r="A46" t="s">
        <v>7</v>
      </c>
      <c r="B46" t="s">
        <v>73</v>
      </c>
      <c r="C46" t="s">
        <v>27</v>
      </c>
      <c r="D46">
        <v>0</v>
      </c>
      <c r="E46">
        <v>0</v>
      </c>
      <c r="F46">
        <v>-474.41899999999998</v>
      </c>
      <c r="G46">
        <v>-3844.4540000000002</v>
      </c>
      <c r="H46">
        <v>7573.5510000000004</v>
      </c>
      <c r="I46">
        <v>6.8000000000000005E-2</v>
      </c>
      <c r="J46" s="63">
        <f t="shared" si="7"/>
        <v>13.036999999999978</v>
      </c>
      <c r="K46" s="62"/>
      <c r="L46" s="62"/>
      <c r="M46" s="62"/>
      <c r="N46" s="62"/>
      <c r="O46" s="62"/>
      <c r="P46" s="62"/>
      <c r="Q46" s="62"/>
      <c r="R46" s="62"/>
      <c r="S46" s="62"/>
      <c r="T46" s="62"/>
    </row>
    <row r="47" spans="1:20" x14ac:dyDescent="0.25">
      <c r="A47"/>
      <c r="B47"/>
      <c r="C47"/>
      <c r="D47"/>
      <c r="E47"/>
      <c r="F47"/>
      <c r="G47"/>
      <c r="H47"/>
      <c r="I47"/>
      <c r="J47" s="63">
        <f t="shared" si="7"/>
        <v>0</v>
      </c>
      <c r="K47" s="62"/>
      <c r="L47" s="62"/>
      <c r="M47" s="62"/>
      <c r="N47" s="62"/>
      <c r="O47" s="62"/>
      <c r="P47" s="62"/>
      <c r="Q47" s="62"/>
      <c r="R47" s="62"/>
      <c r="S47" s="62"/>
      <c r="T47" s="62"/>
    </row>
    <row r="48" spans="1:20" x14ac:dyDescent="0.25">
      <c r="A48" s="27"/>
      <c r="J48" s="63">
        <f t="shared" si="7"/>
        <v>0</v>
      </c>
      <c r="K48" s="62"/>
      <c r="L48" s="62"/>
      <c r="M48" s="62"/>
      <c r="N48" s="62"/>
      <c r="O48" s="62"/>
      <c r="P48" s="62"/>
      <c r="Q48" s="62"/>
      <c r="R48" s="62"/>
      <c r="S48" s="62"/>
      <c r="T48" s="62"/>
    </row>
    <row r="49" spans="1:20" x14ac:dyDescent="0.25">
      <c r="A49" s="27"/>
      <c r="J49" s="63">
        <f t="shared" si="7"/>
        <v>0</v>
      </c>
      <c r="K49" s="62"/>
      <c r="L49" s="62"/>
      <c r="M49" s="62"/>
      <c r="N49" s="62"/>
      <c r="O49" s="62"/>
      <c r="P49" s="62"/>
      <c r="Q49" s="62"/>
      <c r="R49" s="62"/>
      <c r="S49" s="62"/>
      <c r="T49" s="62"/>
    </row>
    <row r="50" spans="1:20" x14ac:dyDescent="0.25">
      <c r="A50" s="27"/>
      <c r="J50" s="63">
        <f t="shared" si="7"/>
        <v>0</v>
      </c>
      <c r="K50" s="62"/>
      <c r="L50" s="62"/>
      <c r="M50" s="62"/>
      <c r="N50" s="62"/>
      <c r="O50" s="62"/>
      <c r="P50" s="62"/>
      <c r="Q50" s="62"/>
      <c r="R50" s="62"/>
      <c r="S50" s="62"/>
      <c r="T50" s="62"/>
    </row>
    <row r="51" spans="1:20" ht="14.4" thickBot="1" x14ac:dyDescent="0.3">
      <c r="A51" s="28"/>
      <c r="B51" s="24"/>
      <c r="C51" s="24"/>
      <c r="D51" s="24"/>
      <c r="E51" s="24"/>
      <c r="F51" s="24"/>
      <c r="G51" s="24"/>
      <c r="H51" s="24"/>
      <c r="I51" s="24"/>
      <c r="J51" s="64">
        <f t="shared" si="7"/>
        <v>0</v>
      </c>
      <c r="K51" s="62"/>
      <c r="L51" s="62"/>
      <c r="M51" s="62"/>
      <c r="N51" s="62"/>
      <c r="O51" s="62"/>
      <c r="P51" s="62"/>
      <c r="Q51" s="62"/>
      <c r="R51" s="62"/>
      <c r="S51" s="62"/>
      <c r="T51" s="62"/>
    </row>
    <row r="52" spans="1:20" x14ac:dyDescent="0.25">
      <c r="K52" s="62"/>
      <c r="L52" s="62"/>
      <c r="M52" s="62"/>
      <c r="N52" s="62"/>
      <c r="O52" s="62"/>
      <c r="P52" s="62"/>
      <c r="Q52" s="62"/>
      <c r="R52" s="62"/>
      <c r="S52" s="62"/>
      <c r="T52" s="62"/>
    </row>
    <row r="53" spans="1:20" x14ac:dyDescent="0.25">
      <c r="K53" s="62"/>
      <c r="L53" s="62"/>
      <c r="M53" s="62"/>
      <c r="N53" s="62"/>
      <c r="O53" s="62"/>
      <c r="P53" s="62"/>
      <c r="Q53" s="62"/>
      <c r="R53" s="62"/>
      <c r="S53" s="62"/>
      <c r="T53" s="62"/>
    </row>
    <row r="54" spans="1:20" x14ac:dyDescent="0.25">
      <c r="K54" s="62"/>
      <c r="L54" s="62"/>
      <c r="M54" s="62"/>
      <c r="N54" s="62"/>
      <c r="O54" s="62"/>
      <c r="P54" s="62"/>
      <c r="Q54" s="62"/>
      <c r="R54" s="62"/>
      <c r="S54" s="62"/>
      <c r="T54" s="62"/>
    </row>
    <row r="55" spans="1:20" ht="14.4" thickBot="1" x14ac:dyDescent="0.3"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</row>
    <row r="56" spans="1:20" x14ac:dyDescent="0.25">
      <c r="A56" s="110" t="s">
        <v>105</v>
      </c>
      <c r="B56" s="111"/>
      <c r="C56" s="111"/>
      <c r="D56" s="111"/>
      <c r="E56" s="111"/>
      <c r="F56" s="11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</row>
    <row r="57" spans="1:20" ht="14.4" thickBot="1" x14ac:dyDescent="0.3">
      <c r="A57" s="113"/>
      <c r="B57" s="114"/>
      <c r="C57" s="114"/>
      <c r="D57" s="114"/>
      <c r="E57" s="114"/>
      <c r="F57" s="115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</row>
    <row r="58" spans="1:20" ht="15" thickTop="1" thickBot="1" x14ac:dyDescent="0.3">
      <c r="A58" s="91" t="s">
        <v>36</v>
      </c>
      <c r="B58" s="92"/>
      <c r="C58" s="92"/>
      <c r="D58" s="92"/>
      <c r="E58" s="87"/>
      <c r="F58" s="88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</row>
    <row r="59" spans="1:20" ht="14.4" thickBot="1" x14ac:dyDescent="0.3">
      <c r="A59" s="93" t="s">
        <v>8</v>
      </c>
      <c r="B59" s="93" t="s">
        <v>9</v>
      </c>
      <c r="C59" s="93" t="s">
        <v>19</v>
      </c>
      <c r="D59" s="93" t="s">
        <v>20</v>
      </c>
      <c r="E59" s="130" t="s">
        <v>61</v>
      </c>
      <c r="F59" s="132" t="s">
        <v>97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</row>
    <row r="60" spans="1:20" ht="53.4" customHeight="1" thickBot="1" x14ac:dyDescent="0.3">
      <c r="A60" s="95"/>
      <c r="B60" s="95"/>
      <c r="C60" s="95"/>
      <c r="D60" s="95" t="s">
        <v>37</v>
      </c>
      <c r="E60" s="131"/>
      <c r="F60" s="133"/>
      <c r="G60" s="62"/>
      <c r="H60" s="62"/>
      <c r="I60" s="62"/>
      <c r="J60" s="62"/>
      <c r="K60" s="62"/>
      <c r="L60" s="107" t="s">
        <v>96</v>
      </c>
      <c r="M60" s="108"/>
      <c r="N60" s="109"/>
      <c r="O60" s="62"/>
      <c r="P60" s="62"/>
      <c r="Q60" s="62"/>
      <c r="R60" s="62"/>
      <c r="S60" s="62"/>
      <c r="T60" s="62"/>
    </row>
    <row r="61" spans="1:20" ht="16.8" x14ac:dyDescent="0.25">
      <c r="A61" t="s">
        <v>70</v>
      </c>
      <c r="B61" t="s">
        <v>26</v>
      </c>
      <c r="C61" t="s">
        <v>27</v>
      </c>
      <c r="D61">
        <v>363.17</v>
      </c>
      <c r="E61" s="89">
        <f>D61</f>
        <v>363.17</v>
      </c>
      <c r="F61" s="90"/>
      <c r="G61" s="62"/>
      <c r="H61" s="62"/>
      <c r="I61" s="62"/>
      <c r="J61" s="62"/>
      <c r="K61" s="62"/>
      <c r="L61" s="69" t="s">
        <v>91</v>
      </c>
      <c r="M61" s="70"/>
      <c r="N61" s="71"/>
      <c r="O61" s="62"/>
      <c r="P61" s="62"/>
      <c r="Q61" s="62"/>
      <c r="R61" s="62"/>
      <c r="S61" s="62"/>
      <c r="T61" s="62"/>
    </row>
    <row r="62" spans="1:20" x14ac:dyDescent="0.25">
      <c r="A62" t="s">
        <v>70</v>
      </c>
      <c r="B62" t="s">
        <v>28</v>
      </c>
      <c r="C62" t="s">
        <v>27</v>
      </c>
      <c r="D62">
        <v>0</v>
      </c>
      <c r="E62" s="65">
        <f>D62</f>
        <v>0</v>
      </c>
      <c r="F62" s="66"/>
      <c r="G62" s="62"/>
      <c r="H62" s="62"/>
      <c r="I62" s="62"/>
      <c r="J62" s="62"/>
      <c r="K62" s="62"/>
      <c r="L62" s="72" t="s">
        <v>26</v>
      </c>
      <c r="M62" s="73"/>
      <c r="N62" s="74" t="s">
        <v>27</v>
      </c>
      <c r="O62" s="62"/>
      <c r="P62" s="62"/>
      <c r="Q62" s="62"/>
      <c r="R62" s="62"/>
      <c r="S62" s="62"/>
      <c r="T62" s="62"/>
    </row>
    <row r="63" spans="1:20" x14ac:dyDescent="0.25">
      <c r="A63" t="s">
        <v>70</v>
      </c>
      <c r="B63" t="s">
        <v>106</v>
      </c>
      <c r="C63" t="s">
        <v>27</v>
      </c>
      <c r="D63">
        <v>8.8000000000000007</v>
      </c>
      <c r="E63" s="65">
        <f>D63</f>
        <v>8.8000000000000007</v>
      </c>
      <c r="F63" s="66"/>
      <c r="G63" s="62"/>
      <c r="H63" s="62"/>
      <c r="I63" s="62"/>
      <c r="J63" s="62"/>
      <c r="K63" s="62"/>
      <c r="L63" s="72" t="s">
        <v>92</v>
      </c>
      <c r="M63" s="73"/>
      <c r="N63" s="74" t="s">
        <v>27</v>
      </c>
      <c r="O63" s="62"/>
      <c r="P63" s="62"/>
      <c r="Q63" s="62"/>
      <c r="R63" s="62"/>
      <c r="S63" s="62"/>
      <c r="T63" s="62"/>
    </row>
    <row r="64" spans="1:20" x14ac:dyDescent="0.25">
      <c r="A64" t="s">
        <v>70</v>
      </c>
      <c r="B64" t="s">
        <v>107</v>
      </c>
      <c r="C64" t="s">
        <v>27</v>
      </c>
      <c r="D64">
        <v>62.171999999999997</v>
      </c>
      <c r="E64" s="65">
        <f>D64</f>
        <v>62.171999999999997</v>
      </c>
      <c r="F64" s="66"/>
      <c r="G64" s="62"/>
      <c r="H64" s="62"/>
      <c r="I64" s="62"/>
      <c r="J64" s="62"/>
      <c r="K64" s="62"/>
      <c r="L64" s="72" t="s">
        <v>93</v>
      </c>
      <c r="M64" s="73"/>
      <c r="N64" s="74" t="s">
        <v>27</v>
      </c>
      <c r="O64" s="62"/>
      <c r="P64" s="62"/>
      <c r="Q64" s="62"/>
      <c r="R64" s="62"/>
      <c r="S64" s="62"/>
      <c r="T64" s="62"/>
    </row>
    <row r="65" spans="1:20" x14ac:dyDescent="0.25">
      <c r="A65" t="s">
        <v>70</v>
      </c>
      <c r="B65" t="s">
        <v>71</v>
      </c>
      <c r="C65" t="s">
        <v>27</v>
      </c>
      <c r="D65">
        <v>64.644000000000005</v>
      </c>
      <c r="E65" s="65">
        <f>D65</f>
        <v>64.644000000000005</v>
      </c>
      <c r="F65" s="67">
        <f>E61+E65+0.2*(E62+E63+E64)</f>
        <v>442.00839999999999</v>
      </c>
      <c r="G65" s="62"/>
      <c r="H65" s="62"/>
      <c r="I65" s="62"/>
      <c r="J65" s="62"/>
      <c r="K65" s="62"/>
      <c r="L65" s="75" t="s">
        <v>94</v>
      </c>
      <c r="M65" s="73"/>
      <c r="N65" s="74" t="s">
        <v>27</v>
      </c>
      <c r="O65" s="62"/>
      <c r="P65" s="62"/>
      <c r="Q65" s="62"/>
      <c r="R65" s="62"/>
      <c r="S65" s="62"/>
      <c r="T65" s="62"/>
    </row>
    <row r="66" spans="1:20" ht="14.4" thickBot="1" x14ac:dyDescent="0.3">
      <c r="A66" t="s">
        <v>2</v>
      </c>
      <c r="B66" t="s">
        <v>26</v>
      </c>
      <c r="C66" t="s">
        <v>27</v>
      </c>
      <c r="D66">
        <v>776.41700000000003</v>
      </c>
      <c r="E66" s="65">
        <f t="shared" ref="E66:E105" si="8">IF(D66-D61&lt;0,0,D66-D61)</f>
        <v>413.24700000000001</v>
      </c>
      <c r="F66" s="66"/>
      <c r="G66" s="62"/>
      <c r="H66" s="62"/>
      <c r="I66" s="62"/>
      <c r="J66" s="62"/>
      <c r="K66" s="62"/>
      <c r="L66" s="76" t="s">
        <v>95</v>
      </c>
      <c r="M66" s="77"/>
      <c r="N66" s="78" t="s">
        <v>27</v>
      </c>
      <c r="O66" s="62"/>
      <c r="P66" s="62"/>
      <c r="Q66" s="62"/>
      <c r="R66" s="62"/>
      <c r="S66" s="62"/>
      <c r="T66" s="62"/>
    </row>
    <row r="67" spans="1:20" x14ac:dyDescent="0.25">
      <c r="A67" t="s">
        <v>2</v>
      </c>
      <c r="B67" t="s">
        <v>28</v>
      </c>
      <c r="C67" t="s">
        <v>27</v>
      </c>
      <c r="D67">
        <v>80.855999999999995</v>
      </c>
      <c r="E67" s="65">
        <f t="shared" si="8"/>
        <v>80.855999999999995</v>
      </c>
      <c r="F67" s="66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</row>
    <row r="68" spans="1:20" x14ac:dyDescent="0.25">
      <c r="A68" t="s">
        <v>2</v>
      </c>
      <c r="B68" t="s">
        <v>106</v>
      </c>
      <c r="C68" t="s">
        <v>27</v>
      </c>
      <c r="D68">
        <v>17.600000000000001</v>
      </c>
      <c r="E68" s="65">
        <f t="shared" si="8"/>
        <v>8.8000000000000007</v>
      </c>
      <c r="F68" s="66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</row>
    <row r="69" spans="1:20" x14ac:dyDescent="0.25">
      <c r="A69" t="s">
        <v>2</v>
      </c>
      <c r="B69" t="s">
        <v>107</v>
      </c>
      <c r="C69" t="s">
        <v>27</v>
      </c>
      <c r="D69">
        <v>62.171999999999997</v>
      </c>
      <c r="E69" s="65">
        <f t="shared" si="8"/>
        <v>0</v>
      </c>
      <c r="F69" s="66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</row>
    <row r="70" spans="1:20" x14ac:dyDescent="0.25">
      <c r="A70" t="s">
        <v>2</v>
      </c>
      <c r="B70" t="s">
        <v>71</v>
      </c>
      <c r="C70" t="s">
        <v>27</v>
      </c>
      <c r="D70">
        <v>64.644000000000005</v>
      </c>
      <c r="E70" s="65">
        <f t="shared" si="8"/>
        <v>0</v>
      </c>
      <c r="F70" s="67">
        <f>E66+E70+0.2*(E67+E68+E69)</f>
        <v>431.1782</v>
      </c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</row>
    <row r="71" spans="1:20" x14ac:dyDescent="0.25">
      <c r="A71" t="s">
        <v>3</v>
      </c>
      <c r="B71" t="s">
        <v>26</v>
      </c>
      <c r="C71" t="s">
        <v>27</v>
      </c>
      <c r="D71">
        <v>1215.951</v>
      </c>
      <c r="E71" s="65">
        <f t="shared" si="8"/>
        <v>439.53399999999999</v>
      </c>
      <c r="F71" s="66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</row>
    <row r="72" spans="1:20" x14ac:dyDescent="0.25">
      <c r="A72" t="s">
        <v>3</v>
      </c>
      <c r="B72" t="s">
        <v>28</v>
      </c>
      <c r="C72" t="s">
        <v>27</v>
      </c>
      <c r="D72">
        <v>161.71199999999999</v>
      </c>
      <c r="E72" s="65">
        <f t="shared" si="8"/>
        <v>80.855999999999995</v>
      </c>
      <c r="F72" s="66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</row>
    <row r="73" spans="1:20" x14ac:dyDescent="0.25">
      <c r="A73" t="s">
        <v>3</v>
      </c>
      <c r="B73" t="s">
        <v>106</v>
      </c>
      <c r="C73" t="s">
        <v>27</v>
      </c>
      <c r="D73">
        <v>26.4</v>
      </c>
      <c r="E73" s="65">
        <f t="shared" si="8"/>
        <v>8.7999999999999972</v>
      </c>
      <c r="F73" s="66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</row>
    <row r="74" spans="1:20" x14ac:dyDescent="0.25">
      <c r="A74" t="s">
        <v>3</v>
      </c>
      <c r="B74" t="s">
        <v>107</v>
      </c>
      <c r="C74" t="s">
        <v>27</v>
      </c>
      <c r="D74">
        <v>62.171999999999997</v>
      </c>
      <c r="E74" s="65">
        <f t="shared" si="8"/>
        <v>0</v>
      </c>
      <c r="F74" s="66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</row>
    <row r="75" spans="1:20" x14ac:dyDescent="0.25">
      <c r="A75" t="s">
        <v>3</v>
      </c>
      <c r="B75" t="s">
        <v>71</v>
      </c>
      <c r="C75" t="s">
        <v>27</v>
      </c>
      <c r="D75">
        <v>64.644000000000005</v>
      </c>
      <c r="E75" s="65">
        <f t="shared" si="8"/>
        <v>0</v>
      </c>
      <c r="F75" s="67">
        <f>E71+E75+0.2*(E72+E73+E74)</f>
        <v>457.46519999999998</v>
      </c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</row>
    <row r="76" spans="1:20" x14ac:dyDescent="0.25">
      <c r="A76" t="s">
        <v>4</v>
      </c>
      <c r="B76" t="s">
        <v>26</v>
      </c>
      <c r="C76" t="s">
        <v>27</v>
      </c>
      <c r="D76">
        <v>1680.5250000000001</v>
      </c>
      <c r="E76" s="65">
        <f t="shared" si="8"/>
        <v>464.57400000000007</v>
      </c>
      <c r="F76" s="66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</row>
    <row r="77" spans="1:20" x14ac:dyDescent="0.25">
      <c r="A77" t="s">
        <v>4</v>
      </c>
      <c r="B77" t="s">
        <v>28</v>
      </c>
      <c r="C77" t="s">
        <v>27</v>
      </c>
      <c r="D77">
        <v>242.56800000000001</v>
      </c>
      <c r="E77" s="65">
        <f t="shared" si="8"/>
        <v>80.856000000000023</v>
      </c>
      <c r="F77" s="66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</row>
    <row r="78" spans="1:20" x14ac:dyDescent="0.25">
      <c r="A78" t="s">
        <v>4</v>
      </c>
      <c r="B78" t="s">
        <v>106</v>
      </c>
      <c r="C78" t="s">
        <v>27</v>
      </c>
      <c r="D78">
        <v>35.200000000000003</v>
      </c>
      <c r="E78" s="65">
        <f t="shared" si="8"/>
        <v>8.8000000000000043</v>
      </c>
      <c r="F78" s="66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</row>
    <row r="79" spans="1:20" x14ac:dyDescent="0.25">
      <c r="A79" t="s">
        <v>4</v>
      </c>
      <c r="B79" t="s">
        <v>107</v>
      </c>
      <c r="C79" t="s">
        <v>27</v>
      </c>
      <c r="D79">
        <v>62.171999999999997</v>
      </c>
      <c r="E79" s="65">
        <f t="shared" si="8"/>
        <v>0</v>
      </c>
      <c r="F79" s="66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</row>
    <row r="80" spans="1:20" x14ac:dyDescent="0.25">
      <c r="A80" t="s">
        <v>4</v>
      </c>
      <c r="B80" t="s">
        <v>71</v>
      </c>
      <c r="C80" t="s">
        <v>27</v>
      </c>
      <c r="D80">
        <v>64.644000000000005</v>
      </c>
      <c r="E80" s="65">
        <f t="shared" si="8"/>
        <v>0</v>
      </c>
      <c r="F80" s="67">
        <f>E76+E80+0.2*(E77+E78+E79)</f>
        <v>482.50520000000006</v>
      </c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</row>
    <row r="81" spans="1:20" x14ac:dyDescent="0.25">
      <c r="A81" t="s">
        <v>5</v>
      </c>
      <c r="B81" t="s">
        <v>26</v>
      </c>
      <c r="C81" t="s">
        <v>27</v>
      </c>
      <c r="D81">
        <v>2148.8069999999998</v>
      </c>
      <c r="E81" s="65">
        <f t="shared" si="8"/>
        <v>468.2819999999997</v>
      </c>
      <c r="F81" s="66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</row>
    <row r="82" spans="1:20" x14ac:dyDescent="0.25">
      <c r="A82" t="s">
        <v>5</v>
      </c>
      <c r="B82" t="s">
        <v>28</v>
      </c>
      <c r="C82" t="s">
        <v>27</v>
      </c>
      <c r="D82">
        <v>323.42399999999998</v>
      </c>
      <c r="E82" s="65">
        <f t="shared" si="8"/>
        <v>80.855999999999966</v>
      </c>
      <c r="F82" s="66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</row>
    <row r="83" spans="1:20" x14ac:dyDescent="0.25">
      <c r="A83" t="s">
        <v>5</v>
      </c>
      <c r="B83" t="s">
        <v>106</v>
      </c>
      <c r="C83" t="s">
        <v>27</v>
      </c>
      <c r="D83">
        <v>44</v>
      </c>
      <c r="E83" s="65">
        <f t="shared" si="8"/>
        <v>8.7999999999999972</v>
      </c>
      <c r="F83" s="66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</row>
    <row r="84" spans="1:20" x14ac:dyDescent="0.25">
      <c r="A84" t="s">
        <v>5</v>
      </c>
      <c r="B84" t="s">
        <v>107</v>
      </c>
      <c r="C84" t="s">
        <v>27</v>
      </c>
      <c r="D84">
        <v>62.171999999999997</v>
      </c>
      <c r="E84" s="65">
        <f t="shared" si="8"/>
        <v>0</v>
      </c>
      <c r="F84" s="66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</row>
    <row r="85" spans="1:20" x14ac:dyDescent="0.25">
      <c r="A85" t="s">
        <v>5</v>
      </c>
      <c r="B85" t="s">
        <v>71</v>
      </c>
      <c r="C85" t="s">
        <v>27</v>
      </c>
      <c r="D85">
        <v>64.644000000000005</v>
      </c>
      <c r="E85" s="65">
        <f t="shared" si="8"/>
        <v>0</v>
      </c>
      <c r="F85" s="67">
        <f>E81+E85+0.2*(E82+E83+E84)</f>
        <v>486.21319999999969</v>
      </c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</row>
    <row r="86" spans="1:20" x14ac:dyDescent="0.25">
      <c r="A86" t="s">
        <v>6</v>
      </c>
      <c r="B86" t="s">
        <v>26</v>
      </c>
      <c r="C86" t="s">
        <v>27</v>
      </c>
      <c r="D86">
        <v>2648.241</v>
      </c>
      <c r="E86" s="65">
        <f t="shared" si="8"/>
        <v>499.4340000000002</v>
      </c>
      <c r="F86" s="66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</row>
    <row r="87" spans="1:20" x14ac:dyDescent="0.25">
      <c r="A87" t="s">
        <v>6</v>
      </c>
      <c r="B87" t="s">
        <v>28</v>
      </c>
      <c r="C87" t="s">
        <v>27</v>
      </c>
      <c r="D87">
        <v>404.28</v>
      </c>
      <c r="E87" s="65">
        <f t="shared" si="8"/>
        <v>80.855999999999995</v>
      </c>
      <c r="F87" s="66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</row>
    <row r="88" spans="1:20" x14ac:dyDescent="0.25">
      <c r="A88" t="s">
        <v>6</v>
      </c>
      <c r="B88" t="s">
        <v>106</v>
      </c>
      <c r="C88" t="s">
        <v>27</v>
      </c>
      <c r="D88">
        <v>52.8</v>
      </c>
      <c r="E88" s="65">
        <f t="shared" si="8"/>
        <v>8.7999999999999972</v>
      </c>
      <c r="F88" s="66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</row>
    <row r="89" spans="1:20" x14ac:dyDescent="0.25">
      <c r="A89" t="s">
        <v>6</v>
      </c>
      <c r="B89" t="s">
        <v>107</v>
      </c>
      <c r="C89" t="s">
        <v>27</v>
      </c>
      <c r="D89">
        <v>62.171999999999997</v>
      </c>
      <c r="E89" s="65">
        <f t="shared" si="8"/>
        <v>0</v>
      </c>
      <c r="F89" s="66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</row>
    <row r="90" spans="1:20" x14ac:dyDescent="0.25">
      <c r="A90" t="s">
        <v>6</v>
      </c>
      <c r="B90" t="s">
        <v>71</v>
      </c>
      <c r="C90" t="s">
        <v>27</v>
      </c>
      <c r="D90">
        <v>64.644000000000005</v>
      </c>
      <c r="E90" s="65">
        <f t="shared" si="8"/>
        <v>0</v>
      </c>
      <c r="F90" s="67">
        <f>E86+E90+0.2*(E87+E88+E89)</f>
        <v>517.36520000000019</v>
      </c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</row>
    <row r="91" spans="1:20" x14ac:dyDescent="0.25">
      <c r="A91" t="s">
        <v>7</v>
      </c>
      <c r="B91" t="s">
        <v>26</v>
      </c>
      <c r="C91" t="s">
        <v>27</v>
      </c>
      <c r="D91">
        <v>3170.9</v>
      </c>
      <c r="E91" s="65">
        <f t="shared" si="8"/>
        <v>522.65900000000011</v>
      </c>
      <c r="F91" s="66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</row>
    <row r="92" spans="1:20" x14ac:dyDescent="0.25">
      <c r="A92" t="s">
        <v>7</v>
      </c>
      <c r="B92" t="s">
        <v>28</v>
      </c>
      <c r="C92" t="s">
        <v>27</v>
      </c>
      <c r="D92">
        <v>485.13600000000002</v>
      </c>
      <c r="E92" s="65">
        <f t="shared" si="8"/>
        <v>80.856000000000051</v>
      </c>
      <c r="F92" s="66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</row>
    <row r="93" spans="1:20" x14ac:dyDescent="0.25">
      <c r="A93" t="s">
        <v>7</v>
      </c>
      <c r="B93" t="s">
        <v>106</v>
      </c>
      <c r="C93" t="s">
        <v>27</v>
      </c>
      <c r="D93">
        <v>61.6</v>
      </c>
      <c r="E93" s="65">
        <f t="shared" si="8"/>
        <v>8.8000000000000043</v>
      </c>
      <c r="F93" s="66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</row>
    <row r="94" spans="1:20" x14ac:dyDescent="0.25">
      <c r="A94" t="s">
        <v>7</v>
      </c>
      <c r="B94" t="s">
        <v>107</v>
      </c>
      <c r="C94" t="s">
        <v>27</v>
      </c>
      <c r="D94">
        <v>62.171999999999997</v>
      </c>
      <c r="E94" s="65">
        <f t="shared" si="8"/>
        <v>0</v>
      </c>
      <c r="F94" s="66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</row>
    <row r="95" spans="1:20" x14ac:dyDescent="0.25">
      <c r="A95" t="s">
        <v>7</v>
      </c>
      <c r="B95" t="s">
        <v>71</v>
      </c>
      <c r="C95" t="s">
        <v>27</v>
      </c>
      <c r="D95">
        <v>14.38</v>
      </c>
      <c r="E95" s="65">
        <f t="shared" si="8"/>
        <v>0</v>
      </c>
      <c r="F95" s="67">
        <f>E91+E95+0.2*(E92+E93+E94)</f>
        <v>540.5902000000001</v>
      </c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</row>
    <row r="96" spans="1:20" x14ac:dyDescent="0.25">
      <c r="A96"/>
      <c r="B96"/>
      <c r="C96"/>
      <c r="D96"/>
      <c r="E96" s="65">
        <f t="shared" si="8"/>
        <v>0</v>
      </c>
      <c r="F96" s="66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</row>
    <row r="97" spans="1:20" x14ac:dyDescent="0.25">
      <c r="A97"/>
      <c r="B97"/>
      <c r="C97"/>
      <c r="D97"/>
      <c r="E97" s="65">
        <f t="shared" si="8"/>
        <v>0</v>
      </c>
      <c r="F97" s="66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</row>
    <row r="98" spans="1:20" x14ac:dyDescent="0.25">
      <c r="A98"/>
      <c r="B98"/>
      <c r="C98"/>
      <c r="D98"/>
      <c r="E98" s="65">
        <f t="shared" si="8"/>
        <v>0</v>
      </c>
      <c r="F98" s="66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</row>
    <row r="99" spans="1:20" x14ac:dyDescent="0.25">
      <c r="A99"/>
      <c r="B99"/>
      <c r="C99"/>
      <c r="D99"/>
      <c r="E99" s="65">
        <f t="shared" si="8"/>
        <v>0</v>
      </c>
      <c r="F99" s="66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</row>
    <row r="100" spans="1:20" x14ac:dyDescent="0.25">
      <c r="A100"/>
      <c r="B100"/>
      <c r="C100"/>
      <c r="D100"/>
      <c r="E100" s="65">
        <f t="shared" si="8"/>
        <v>0</v>
      </c>
      <c r="F100" s="67">
        <f>E96+E100+0.2*(E97+E98+E99)</f>
        <v>0</v>
      </c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</row>
    <row r="101" spans="1:20" x14ac:dyDescent="0.25">
      <c r="A101" s="29"/>
      <c r="E101" s="65">
        <f t="shared" si="8"/>
        <v>0</v>
      </c>
      <c r="F101" s="66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</row>
    <row r="102" spans="1:20" x14ac:dyDescent="0.25">
      <c r="A102" s="29"/>
      <c r="E102" s="65">
        <f t="shared" si="8"/>
        <v>0</v>
      </c>
      <c r="F102" s="66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</row>
    <row r="103" spans="1:20" x14ac:dyDescent="0.25">
      <c r="A103" s="29"/>
      <c r="E103" s="65">
        <f t="shared" si="8"/>
        <v>0</v>
      </c>
      <c r="F103" s="66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</row>
    <row r="104" spans="1:20" x14ac:dyDescent="0.25">
      <c r="A104" s="29"/>
      <c r="E104" s="65">
        <f t="shared" si="8"/>
        <v>0</v>
      </c>
      <c r="F104" s="66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</row>
    <row r="105" spans="1:20" x14ac:dyDescent="0.25">
      <c r="A105" s="29"/>
      <c r="E105" s="65">
        <f t="shared" si="8"/>
        <v>0</v>
      </c>
      <c r="F105" s="67">
        <f>IF(E101+E105+0.2*(E102+E103+E104)=0,0,E101+E105+0.2*(E102+E103+E104))</f>
        <v>0</v>
      </c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</row>
    <row r="106" spans="1:20" x14ac:dyDescent="0.25">
      <c r="A106" s="29"/>
      <c r="E106" s="65">
        <f t="shared" ref="E106:E110" si="9">IF(D106-D101&lt;0,0,D106-D101)</f>
        <v>0</v>
      </c>
      <c r="F106" s="66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</row>
    <row r="107" spans="1:20" x14ac:dyDescent="0.25">
      <c r="A107" s="29"/>
      <c r="E107" s="65">
        <f t="shared" si="9"/>
        <v>0</v>
      </c>
      <c r="F107" s="66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</row>
    <row r="108" spans="1:20" x14ac:dyDescent="0.25">
      <c r="A108" s="29"/>
      <c r="E108" s="65">
        <f t="shared" si="9"/>
        <v>0</v>
      </c>
      <c r="F108" s="66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</row>
    <row r="109" spans="1:20" x14ac:dyDescent="0.25">
      <c r="A109" s="29"/>
      <c r="E109" s="65">
        <f t="shared" si="9"/>
        <v>0</v>
      </c>
      <c r="F109" s="66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</row>
    <row r="110" spans="1:20" x14ac:dyDescent="0.25">
      <c r="A110" s="29"/>
      <c r="E110" s="65">
        <f t="shared" si="9"/>
        <v>0</v>
      </c>
      <c r="F110" s="67">
        <f>IF(E106+E110+0.2*(E107+E108+E109)=0,0,E106+E110+0.2*(E107+E108+E109))</f>
        <v>0</v>
      </c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</row>
    <row r="111" spans="1:20" x14ac:dyDescent="0.25">
      <c r="A111" s="29"/>
      <c r="E111" s="65">
        <f t="shared" ref="E111:E120" si="10">IF(D111-D106&lt;0,0,D111-D106)</f>
        <v>0</v>
      </c>
      <c r="F111" s="66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</row>
    <row r="112" spans="1:20" x14ac:dyDescent="0.25">
      <c r="A112" s="29"/>
      <c r="E112" s="65">
        <f t="shared" si="10"/>
        <v>0</v>
      </c>
      <c r="F112" s="66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</row>
    <row r="113" spans="1:20" x14ac:dyDescent="0.25">
      <c r="A113" s="29"/>
      <c r="E113" s="65">
        <f t="shared" si="10"/>
        <v>0</v>
      </c>
      <c r="F113" s="66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</row>
    <row r="114" spans="1:20" x14ac:dyDescent="0.25">
      <c r="A114" s="29"/>
      <c r="E114" s="65">
        <f t="shared" si="10"/>
        <v>0</v>
      </c>
      <c r="F114" s="66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</row>
    <row r="115" spans="1:20" x14ac:dyDescent="0.25">
      <c r="A115" s="29"/>
      <c r="E115" s="65">
        <f t="shared" si="10"/>
        <v>0</v>
      </c>
      <c r="F115" s="67">
        <f>IF(E111+E115+0.2*(E112+E113+E114)=0,0,E111+E115+0.2*(E112+E113+E114))</f>
        <v>0</v>
      </c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</row>
    <row r="116" spans="1:20" x14ac:dyDescent="0.25">
      <c r="A116" s="29"/>
      <c r="E116" s="65">
        <f t="shared" si="10"/>
        <v>0</v>
      </c>
      <c r="F116" s="66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</row>
    <row r="117" spans="1:20" x14ac:dyDescent="0.25">
      <c r="A117" s="29"/>
      <c r="E117" s="65">
        <f t="shared" si="10"/>
        <v>0</v>
      </c>
      <c r="F117" s="66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</row>
    <row r="118" spans="1:20" x14ac:dyDescent="0.25">
      <c r="A118" s="29"/>
      <c r="E118" s="65">
        <f t="shared" si="10"/>
        <v>0</v>
      </c>
      <c r="F118" s="66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</row>
    <row r="119" spans="1:20" x14ac:dyDescent="0.25">
      <c r="A119" s="29"/>
      <c r="E119" s="65">
        <f t="shared" si="10"/>
        <v>0</v>
      </c>
      <c r="F119" s="66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</row>
    <row r="120" spans="1:20" ht="14.4" thickBot="1" x14ac:dyDescent="0.3">
      <c r="A120" s="30"/>
      <c r="B120" s="31"/>
      <c r="C120" s="31"/>
      <c r="D120" s="31"/>
      <c r="E120" s="65">
        <f t="shared" si="10"/>
        <v>0</v>
      </c>
      <c r="F120" s="68">
        <f>IF(E116+E120+0.2*(E117+E118+E119)=0,0,E116+E120+0.2*(E117+E118+E119))</f>
        <v>0</v>
      </c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</row>
    <row r="121" spans="1:20" ht="14.4" thickTop="1" x14ac:dyDescent="0.25">
      <c r="K121" s="62"/>
      <c r="L121" s="62"/>
      <c r="M121" s="62"/>
      <c r="N121" s="62"/>
      <c r="O121" s="62"/>
      <c r="P121" s="62"/>
      <c r="Q121" s="62"/>
      <c r="R121" s="62"/>
      <c r="S121" s="62"/>
      <c r="T121" s="62"/>
    </row>
  </sheetData>
  <sheetProtection formatCells="0" formatColumns="0" formatRows="0" deleteColumns="0" deleteRows="0"/>
  <mergeCells count="11">
    <mergeCell ref="L60:N60"/>
    <mergeCell ref="A56:F57"/>
    <mergeCell ref="J38:J39"/>
    <mergeCell ref="P1:X1"/>
    <mergeCell ref="M1:N1"/>
    <mergeCell ref="W4:X4"/>
    <mergeCell ref="A18:J18"/>
    <mergeCell ref="A36:J36"/>
    <mergeCell ref="J20:J21"/>
    <mergeCell ref="E59:E60"/>
    <mergeCell ref="F59:F60"/>
  </mergeCells>
  <conditionalFormatting sqref="X10">
    <cfRule type="expression" dxfId="5" priority="2">
      <formula>$X$10&lt;1</formula>
    </cfRule>
    <cfRule type="expression" dxfId="4" priority="5">
      <formula>$X$10&gt;0.999999999</formula>
    </cfRule>
  </conditionalFormatting>
  <conditionalFormatting sqref="X11">
    <cfRule type="expression" dxfId="3" priority="1">
      <formula>$X$11&lt;1</formula>
    </cfRule>
    <cfRule type="expression" dxfId="2" priority="3">
      <formula>$X$11&gt;0.99999999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9F3B-1FAF-4BEE-B9B5-619E318FC925}">
  <dimension ref="A1:N48"/>
  <sheetViews>
    <sheetView topLeftCell="A28" workbookViewId="0">
      <selection activeCell="F49" sqref="F49"/>
    </sheetView>
  </sheetViews>
  <sheetFormatPr defaultColWidth="8.8984375" defaultRowHeight="13.8" x14ac:dyDescent="0.25"/>
  <cols>
    <col min="1" max="6" width="8.8984375" style="7"/>
    <col min="7" max="8" width="9" style="7" bestFit="1" customWidth="1"/>
    <col min="9" max="9" width="9.296875" style="7" bestFit="1" customWidth="1"/>
    <col min="10" max="10" width="16.69921875" style="7" customWidth="1"/>
    <col min="11" max="13" width="8.8984375" style="7"/>
    <col min="14" max="14" width="9.5" style="7" bestFit="1" customWidth="1"/>
    <col min="15" max="16384" width="8.8984375" style="7"/>
  </cols>
  <sheetData>
    <row r="1" spans="1:14" ht="17.399999999999999" x14ac:dyDescent="0.25">
      <c r="A1" s="137" t="s">
        <v>121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M1" s="83" t="s">
        <v>78</v>
      </c>
      <c r="N1" s="84">
        <v>4.5</v>
      </c>
    </row>
    <row r="2" spans="1:14" ht="18" thickBot="1" x14ac:dyDescent="0.3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M2" s="85" t="s">
        <v>82</v>
      </c>
      <c r="N2" s="86">
        <f>MIN(0.65/N1,0.25)</f>
        <v>0.14444444444444446</v>
      </c>
    </row>
    <row r="3" spans="1:14" ht="60" customHeight="1" thickTop="1" thickBot="1" x14ac:dyDescent="0.3">
      <c r="A3" s="139" t="s">
        <v>79</v>
      </c>
      <c r="B3" s="140"/>
      <c r="C3" s="140"/>
      <c r="D3" s="140"/>
      <c r="E3" s="140"/>
      <c r="F3" s="140"/>
      <c r="G3" s="140"/>
      <c r="H3" s="140"/>
      <c r="I3" s="141"/>
      <c r="J3" s="82" t="s">
        <v>80</v>
      </c>
      <c r="K3" s="100"/>
    </row>
    <row r="4" spans="1:14" ht="14.4" thickTop="1" x14ac:dyDescent="0.25">
      <c r="A4" s="91" t="s">
        <v>36</v>
      </c>
      <c r="B4" s="92"/>
      <c r="C4" s="92"/>
      <c r="D4" s="92"/>
      <c r="E4" s="92"/>
      <c r="F4" s="92"/>
      <c r="G4" s="92"/>
      <c r="H4" s="92"/>
      <c r="I4" s="92"/>
      <c r="J4" s="101"/>
      <c r="K4" s="134" t="s">
        <v>81</v>
      </c>
    </row>
    <row r="5" spans="1:14" ht="15" customHeight="1" x14ac:dyDescent="0.25">
      <c r="A5" s="93" t="s">
        <v>8</v>
      </c>
      <c r="B5" s="93" t="s">
        <v>9</v>
      </c>
      <c r="C5" s="93" t="s">
        <v>19</v>
      </c>
      <c r="D5" s="93" t="s">
        <v>20</v>
      </c>
      <c r="E5" s="93" t="s">
        <v>21</v>
      </c>
      <c r="F5" s="93" t="s">
        <v>22</v>
      </c>
      <c r="G5" s="93" t="s">
        <v>23</v>
      </c>
      <c r="H5" s="93" t="s">
        <v>24</v>
      </c>
      <c r="I5" s="94" t="s">
        <v>25</v>
      </c>
      <c r="J5" s="98" t="s">
        <v>12</v>
      </c>
      <c r="K5" s="135"/>
    </row>
    <row r="6" spans="1:14" ht="15" customHeight="1" thickBot="1" x14ac:dyDescent="0.3">
      <c r="A6" s="95"/>
      <c r="B6" s="95"/>
      <c r="C6" s="95"/>
      <c r="D6" s="95" t="s">
        <v>37</v>
      </c>
      <c r="E6" s="95" t="s">
        <v>37</v>
      </c>
      <c r="F6" s="95" t="s">
        <v>37</v>
      </c>
      <c r="G6" s="95" t="s">
        <v>38</v>
      </c>
      <c r="H6" s="95" t="s">
        <v>38</v>
      </c>
      <c r="I6" s="96" t="s">
        <v>38</v>
      </c>
      <c r="J6" s="99"/>
      <c r="K6" s="136"/>
    </row>
    <row r="7" spans="1:14" ht="15" customHeight="1" thickBot="1" x14ac:dyDescent="0.3">
      <c r="A7" t="s">
        <v>69</v>
      </c>
      <c r="B7" t="s">
        <v>77</v>
      </c>
      <c r="C7" t="s">
        <v>27</v>
      </c>
      <c r="D7">
        <v>21.311</v>
      </c>
      <c r="E7">
        <v>0</v>
      </c>
      <c r="F7">
        <v>0</v>
      </c>
      <c r="G7">
        <v>0</v>
      </c>
      <c r="H7">
        <v>300.495</v>
      </c>
      <c r="I7">
        <v>-191.87700000000001</v>
      </c>
      <c r="J7">
        <v>1.421E-3</v>
      </c>
      <c r="K7" s="102" t="str">
        <f>IF(E7&lt;&gt;0,ABS(D7)*J7/#REF!/ABS(E7),"")</f>
        <v/>
      </c>
    </row>
    <row r="8" spans="1:14" ht="14.4" thickBot="1" x14ac:dyDescent="0.3">
      <c r="A8" t="s">
        <v>70</v>
      </c>
      <c r="B8" t="s">
        <v>77</v>
      </c>
      <c r="C8" t="s">
        <v>27</v>
      </c>
      <c r="D8">
        <v>462.57600000000002</v>
      </c>
      <c r="E8">
        <v>-115.994</v>
      </c>
      <c r="F8">
        <v>0</v>
      </c>
      <c r="G8">
        <v>1637.5940000000001</v>
      </c>
      <c r="H8">
        <v>6534.5029999999997</v>
      </c>
      <c r="I8">
        <v>-4095.489</v>
      </c>
      <c r="J8">
        <v>3.934E-3</v>
      </c>
      <c r="K8" s="102">
        <f>IF(E8&lt;&gt;0,ABS(D8)*J8/ABS(E8),"")</f>
        <v>1.5688518233701744E-2</v>
      </c>
    </row>
    <row r="9" spans="1:14" ht="14.4" thickBot="1" x14ac:dyDescent="0.3">
      <c r="A9" t="s">
        <v>2</v>
      </c>
      <c r="B9" t="s">
        <v>77</v>
      </c>
      <c r="C9" t="s">
        <v>27</v>
      </c>
      <c r="D9">
        <v>1010.311</v>
      </c>
      <c r="E9">
        <v>-218.90899999999999</v>
      </c>
      <c r="F9">
        <v>0</v>
      </c>
      <c r="G9">
        <v>3091.489</v>
      </c>
      <c r="H9">
        <v>14272.026</v>
      </c>
      <c r="I9">
        <v>-9259.1959999999999</v>
      </c>
      <c r="J9">
        <v>4.6800000000000001E-3</v>
      </c>
      <c r="K9" s="102">
        <f t="shared" ref="K9:K14" si="0">IF(E9&lt;&gt;0,ABS(D9)*J9/ABS(E9),"")</f>
        <v>2.1599182674079186E-2</v>
      </c>
    </row>
    <row r="10" spans="1:14" ht="14.4" thickBot="1" x14ac:dyDescent="0.3">
      <c r="A10" t="s">
        <v>3</v>
      </c>
      <c r="B10" t="s">
        <v>77</v>
      </c>
      <c r="C10" t="s">
        <v>27</v>
      </c>
      <c r="D10">
        <v>1589.59</v>
      </c>
      <c r="E10">
        <v>-306.47800000000001</v>
      </c>
      <c r="F10">
        <v>0</v>
      </c>
      <c r="G10">
        <v>4328.893</v>
      </c>
      <c r="H10">
        <v>22457.48</v>
      </c>
      <c r="I10">
        <v>-14972.725</v>
      </c>
      <c r="J10">
        <v>4.5259999999999996E-3</v>
      </c>
      <c r="K10" s="102">
        <f t="shared" si="0"/>
        <v>2.3474717075940194E-2</v>
      </c>
    </row>
    <row r="11" spans="1:14" ht="14.4" thickBot="1" x14ac:dyDescent="0.3">
      <c r="A11" t="s">
        <v>4</v>
      </c>
      <c r="B11" t="s">
        <v>77</v>
      </c>
      <c r="C11" t="s">
        <v>27</v>
      </c>
      <c r="D11">
        <v>2198.9160000000002</v>
      </c>
      <c r="E11">
        <v>-377.62</v>
      </c>
      <c r="F11">
        <v>0</v>
      </c>
      <c r="G11">
        <v>5334.1270000000004</v>
      </c>
      <c r="H11">
        <v>31063.973000000002</v>
      </c>
      <c r="I11">
        <v>-21183.246999999999</v>
      </c>
      <c r="J11">
        <v>4.3909999999999999E-3</v>
      </c>
      <c r="K11" s="102">
        <f t="shared" si="0"/>
        <v>2.5569196959906788E-2</v>
      </c>
    </row>
    <row r="12" spans="1:14" ht="14.4" thickBot="1" x14ac:dyDescent="0.3">
      <c r="A12" t="s">
        <v>5</v>
      </c>
      <c r="B12" t="s">
        <v>77</v>
      </c>
      <c r="C12" t="s">
        <v>27</v>
      </c>
      <c r="D12">
        <v>2812.6930000000002</v>
      </c>
      <c r="E12">
        <v>-428.52800000000002</v>
      </c>
      <c r="F12">
        <v>0</v>
      </c>
      <c r="G12">
        <v>6053.4650000000001</v>
      </c>
      <c r="H12">
        <v>39739.275000000001</v>
      </c>
      <c r="I12">
        <v>-27587.316999999999</v>
      </c>
      <c r="J12">
        <v>4.0980000000000001E-3</v>
      </c>
      <c r="K12" s="102">
        <f t="shared" si="0"/>
        <v>2.689769609920472E-2</v>
      </c>
    </row>
    <row r="13" spans="1:14" ht="14.4" thickBot="1" x14ac:dyDescent="0.3">
      <c r="A13" t="s">
        <v>6</v>
      </c>
      <c r="B13" t="s">
        <v>77</v>
      </c>
      <c r="C13" t="s">
        <v>27</v>
      </c>
      <c r="D13">
        <v>3463.8510000000001</v>
      </c>
      <c r="E13">
        <v>-461.38200000000001</v>
      </c>
      <c r="F13">
        <v>0</v>
      </c>
      <c r="G13">
        <v>6517.9679999999998</v>
      </c>
      <c r="H13">
        <v>48945.313000000002</v>
      </c>
      <c r="I13">
        <v>-34402.428999999996</v>
      </c>
      <c r="J13">
        <v>2.9499999999999999E-3</v>
      </c>
      <c r="K13" s="102">
        <f t="shared" si="0"/>
        <v>2.2147288905939113E-2</v>
      </c>
    </row>
    <row r="14" spans="1:14" ht="14.4" thickBot="1" x14ac:dyDescent="0.3">
      <c r="A14" t="s">
        <v>7</v>
      </c>
      <c r="B14" t="s">
        <v>77</v>
      </c>
      <c r="C14" t="s">
        <v>27</v>
      </c>
      <c r="D14">
        <v>4142.88</v>
      </c>
      <c r="E14">
        <v>-474.41899999999998</v>
      </c>
      <c r="F14">
        <v>0</v>
      </c>
      <c r="G14">
        <v>6702.3639999999996</v>
      </c>
      <c r="H14">
        <v>58546.184000000001</v>
      </c>
      <c r="I14">
        <v>-41280.574999999997</v>
      </c>
      <c r="J14">
        <v>1.3010000000000001E-3</v>
      </c>
      <c r="K14" s="102">
        <f t="shared" si="0"/>
        <v>1.1361026603066067E-2</v>
      </c>
    </row>
    <row r="34" spans="1:11" x14ac:dyDescent="0.25">
      <c r="A34" s="137" t="s">
        <v>122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</row>
    <row r="35" spans="1:11" ht="14.4" thickBot="1" x14ac:dyDescent="0.3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14"/>
    </row>
    <row r="36" spans="1:11" ht="48.6" thickTop="1" thickBot="1" x14ac:dyDescent="0.3">
      <c r="A36" s="139" t="s">
        <v>118</v>
      </c>
      <c r="B36" s="140"/>
      <c r="C36" s="140"/>
      <c r="D36" s="140"/>
      <c r="E36" s="140"/>
      <c r="F36" s="140"/>
      <c r="G36" s="140"/>
      <c r="H36" s="140"/>
      <c r="I36" s="141"/>
      <c r="J36" s="82" t="s">
        <v>120</v>
      </c>
      <c r="K36" s="62"/>
    </row>
    <row r="37" spans="1:11" ht="14.4" thickTop="1" x14ac:dyDescent="0.25">
      <c r="A37" s="91" t="s">
        <v>36</v>
      </c>
      <c r="B37" s="92"/>
      <c r="C37" s="92"/>
      <c r="D37" s="92"/>
      <c r="E37" s="92"/>
      <c r="F37" s="92"/>
      <c r="G37" s="92"/>
      <c r="H37" s="92"/>
      <c r="I37" s="92"/>
      <c r="J37" s="79"/>
      <c r="K37" s="134" t="s">
        <v>81</v>
      </c>
    </row>
    <row r="38" spans="1:11" x14ac:dyDescent="0.25">
      <c r="A38" s="93" t="s">
        <v>8</v>
      </c>
      <c r="B38" s="93" t="s">
        <v>9</v>
      </c>
      <c r="C38" s="93" t="s">
        <v>19</v>
      </c>
      <c r="D38" s="93" t="s">
        <v>20</v>
      </c>
      <c r="E38" s="93" t="s">
        <v>21</v>
      </c>
      <c r="F38" s="93" t="s">
        <v>22</v>
      </c>
      <c r="G38" s="93" t="s">
        <v>23</v>
      </c>
      <c r="H38" s="93" t="s">
        <v>24</v>
      </c>
      <c r="I38" s="94" t="s">
        <v>25</v>
      </c>
      <c r="J38" s="80" t="s">
        <v>12</v>
      </c>
      <c r="K38" s="135"/>
    </row>
    <row r="39" spans="1:11" ht="14.4" thickBot="1" x14ac:dyDescent="0.3">
      <c r="A39" s="95"/>
      <c r="B39" s="95"/>
      <c r="C39" s="95"/>
      <c r="D39" s="95" t="s">
        <v>37</v>
      </c>
      <c r="E39" s="95" t="s">
        <v>37</v>
      </c>
      <c r="F39" s="95" t="s">
        <v>37</v>
      </c>
      <c r="G39" s="95" t="s">
        <v>38</v>
      </c>
      <c r="H39" s="95" t="s">
        <v>38</v>
      </c>
      <c r="I39" s="96" t="s">
        <v>38</v>
      </c>
      <c r="J39" s="81"/>
      <c r="K39" s="136"/>
    </row>
    <row r="40" spans="1:11" ht="14.4" thickBot="1" x14ac:dyDescent="0.3">
      <c r="A40" t="s">
        <v>69</v>
      </c>
      <c r="B40" t="s">
        <v>119</v>
      </c>
      <c r="C40" t="s">
        <v>27</v>
      </c>
      <c r="D40">
        <v>21.311</v>
      </c>
      <c r="E40">
        <v>0</v>
      </c>
      <c r="F40">
        <v>0</v>
      </c>
      <c r="G40">
        <v>0</v>
      </c>
      <c r="H40">
        <v>300.57799999999997</v>
      </c>
      <c r="I40">
        <v>-191.791</v>
      </c>
      <c r="J40">
        <v>1.6850000000000001E-3</v>
      </c>
      <c r="K40" s="97" t="str">
        <f>IF(F40&lt;&gt;0,ABS(D40)*J40/ABS(F40),"")</f>
        <v/>
      </c>
    </row>
    <row r="41" spans="1:11" ht="14.4" thickBot="1" x14ac:dyDescent="0.3">
      <c r="A41" t="s">
        <v>70</v>
      </c>
      <c r="B41" t="s">
        <v>119</v>
      </c>
      <c r="C41" t="s">
        <v>27</v>
      </c>
      <c r="D41">
        <v>462.57600000000002</v>
      </c>
      <c r="E41">
        <v>0</v>
      </c>
      <c r="F41">
        <v>-115.994</v>
      </c>
      <c r="G41">
        <v>-931.61699999999996</v>
      </c>
      <c r="H41">
        <v>6910.4570000000003</v>
      </c>
      <c r="I41">
        <v>-3718.7130000000002</v>
      </c>
      <c r="J41">
        <v>3.4250000000000001E-3</v>
      </c>
      <c r="K41" s="97">
        <f>IF(F41&lt;&gt;0,ABS(D41)*J41/ABS(F41),"")</f>
        <v>1.3658661654913185E-2</v>
      </c>
    </row>
    <row r="42" spans="1:11" ht="14.4" thickBot="1" x14ac:dyDescent="0.3">
      <c r="A42" t="s">
        <v>2</v>
      </c>
      <c r="B42" t="s">
        <v>119</v>
      </c>
      <c r="C42" t="s">
        <v>27</v>
      </c>
      <c r="D42">
        <v>1010.311</v>
      </c>
      <c r="E42">
        <v>0</v>
      </c>
      <c r="F42">
        <v>-218.90899999999999</v>
      </c>
      <c r="G42">
        <v>-1765.17</v>
      </c>
      <c r="H42">
        <v>15361.272999999999</v>
      </c>
      <c r="I42">
        <v>-8167.1170000000002</v>
      </c>
      <c r="J42">
        <v>4.1149999999999997E-3</v>
      </c>
      <c r="K42" s="97">
        <f t="shared" ref="K42:K47" si="1">IF(F42&lt;&gt;0,ABS(D42)*J42/ABS(F42),"")</f>
        <v>1.8991589039281161E-2</v>
      </c>
    </row>
    <row r="43" spans="1:11" ht="14.4" thickBot="1" x14ac:dyDescent="0.3">
      <c r="A43" t="s">
        <v>3</v>
      </c>
      <c r="B43" t="s">
        <v>119</v>
      </c>
      <c r="C43" t="s">
        <v>27</v>
      </c>
      <c r="D43">
        <v>1589.59</v>
      </c>
      <c r="E43">
        <v>0</v>
      </c>
      <c r="F43">
        <v>-306.47800000000001</v>
      </c>
      <c r="G43">
        <v>-2476.4459999999999</v>
      </c>
      <c r="H43">
        <v>24546.983</v>
      </c>
      <c r="I43">
        <v>-12877.253000000001</v>
      </c>
      <c r="J43">
        <v>3.9589999999999998E-3</v>
      </c>
      <c r="K43" s="97">
        <f t="shared" si="1"/>
        <v>2.0533894145746183E-2</v>
      </c>
    </row>
    <row r="44" spans="1:11" ht="14.4" thickBot="1" x14ac:dyDescent="0.3">
      <c r="A44" t="s">
        <v>4</v>
      </c>
      <c r="B44" t="s">
        <v>119</v>
      </c>
      <c r="C44" t="s">
        <v>27</v>
      </c>
      <c r="D44">
        <v>2198.9160000000002</v>
      </c>
      <c r="E44">
        <v>0</v>
      </c>
      <c r="F44">
        <v>-377.62</v>
      </c>
      <c r="G44">
        <v>-3055.665</v>
      </c>
      <c r="H44">
        <v>34388.239000000001</v>
      </c>
      <c r="I44">
        <v>-17848.842000000001</v>
      </c>
      <c r="J44">
        <v>3.8549999999999999E-3</v>
      </c>
      <c r="K44" s="97">
        <f t="shared" si="1"/>
        <v>2.2448019649382978E-2</v>
      </c>
    </row>
    <row r="45" spans="1:11" ht="14.4" thickBot="1" x14ac:dyDescent="0.3">
      <c r="A45" t="s">
        <v>5</v>
      </c>
      <c r="B45" t="s">
        <v>119</v>
      </c>
      <c r="C45" t="s">
        <v>27</v>
      </c>
      <c r="D45">
        <v>2812.6930000000002</v>
      </c>
      <c r="E45">
        <v>0</v>
      </c>
      <c r="F45">
        <v>-428.52800000000002</v>
      </c>
      <c r="G45">
        <v>-3470.3960000000002</v>
      </c>
      <c r="H45">
        <v>44466.502999999997</v>
      </c>
      <c r="I45">
        <v>-22845.172999999999</v>
      </c>
      <c r="J45">
        <v>3.5980000000000001E-3</v>
      </c>
      <c r="K45" s="97">
        <f t="shared" si="1"/>
        <v>2.3615888376022107E-2</v>
      </c>
    </row>
    <row r="46" spans="1:11" ht="14.4" thickBot="1" x14ac:dyDescent="0.3">
      <c r="A46" t="s">
        <v>6</v>
      </c>
      <c r="B46" t="s">
        <v>119</v>
      </c>
      <c r="C46" t="s">
        <v>27</v>
      </c>
      <c r="D46">
        <v>3463.8510000000001</v>
      </c>
      <c r="E46">
        <v>0</v>
      </c>
      <c r="F46">
        <v>-461.38200000000001</v>
      </c>
      <c r="G46">
        <v>-3737.8960000000002</v>
      </c>
      <c r="H46">
        <v>55177.256999999998</v>
      </c>
      <c r="I46">
        <v>-28151.591</v>
      </c>
      <c r="J46">
        <v>2.6080000000000001E-3</v>
      </c>
      <c r="K46" s="97">
        <f t="shared" si="1"/>
        <v>1.9579704903962443E-2</v>
      </c>
    </row>
    <row r="47" spans="1:11" ht="14.4" thickBot="1" x14ac:dyDescent="0.3">
      <c r="A47" t="s">
        <v>7</v>
      </c>
      <c r="B47" t="s">
        <v>119</v>
      </c>
      <c r="C47" t="s">
        <v>27</v>
      </c>
      <c r="D47">
        <v>4142.88</v>
      </c>
      <c r="E47">
        <v>0</v>
      </c>
      <c r="F47">
        <v>-474.41899999999998</v>
      </c>
      <c r="G47">
        <v>-3844.4540000000002</v>
      </c>
      <c r="H47">
        <v>66119.798999999999</v>
      </c>
      <c r="I47">
        <v>-33686.478999999999</v>
      </c>
      <c r="J47">
        <v>1.17E-3</v>
      </c>
      <c r="K47" s="97">
        <f t="shared" si="1"/>
        <v>1.0217064662250037E-2</v>
      </c>
    </row>
    <row r="48" spans="1:11" x14ac:dyDescent="0.25">
      <c r="J48"/>
    </row>
  </sheetData>
  <mergeCells count="6">
    <mergeCell ref="K37:K39"/>
    <mergeCell ref="A1:K2"/>
    <mergeCell ref="A3:I3"/>
    <mergeCell ref="K4:K6"/>
    <mergeCell ref="A34:K35"/>
    <mergeCell ref="A36:I36"/>
  </mergeCells>
  <conditionalFormatting sqref="K7:K14">
    <cfRule type="expression" dxfId="1" priority="2">
      <formula>$K$13&lt;0.1</formula>
    </cfRule>
  </conditionalFormatting>
  <conditionalFormatting sqref="K40:K47">
    <cfRule type="expression" dxfId="0" priority="1">
      <formula>$K$13&lt;0.1</formula>
    </cfRule>
  </conditionalFormatting>
  <dataValidations disablePrompts="1" count="1">
    <dataValidation allowBlank="1" showInputMessage="1" showErrorMessage="1" prompt="ضریب بزرگنمایی در جدول صفحه 34 استاندارد 2800" sqref="M1" xr:uid="{2F039BC0-13D6-4DE9-BBBE-A83FEB7C8ADB}"/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049B-CDED-4414-8DC5-245833FB4E4D}">
  <dimension ref="A1:Q17"/>
  <sheetViews>
    <sheetView workbookViewId="0">
      <selection activeCell="F18" sqref="F18"/>
    </sheetView>
  </sheetViews>
  <sheetFormatPr defaultRowHeight="13.8" x14ac:dyDescent="0.25"/>
  <sheetData>
    <row r="1" spans="1:17" x14ac:dyDescent="0.25">
      <c r="A1" s="91" t="s">
        <v>108</v>
      </c>
      <c r="B1" s="92"/>
      <c r="C1" s="92"/>
      <c r="D1" s="92"/>
      <c r="E1" s="92"/>
      <c r="F1" s="92"/>
      <c r="G1" s="92"/>
      <c r="H1" s="92"/>
    </row>
    <row r="2" spans="1:17" x14ac:dyDescent="0.25">
      <c r="A2" s="93" t="s">
        <v>8</v>
      </c>
      <c r="B2" s="93" t="s">
        <v>109</v>
      </c>
      <c r="C2" s="93" t="s">
        <v>110</v>
      </c>
      <c r="D2" s="93" t="s">
        <v>111</v>
      </c>
      <c r="E2" s="93" t="s">
        <v>112</v>
      </c>
      <c r="F2" s="93" t="s">
        <v>113</v>
      </c>
      <c r="G2" s="93" t="s">
        <v>114</v>
      </c>
      <c r="H2" s="94" t="s">
        <v>115</v>
      </c>
    </row>
    <row r="3" spans="1:17" x14ac:dyDescent="0.25">
      <c r="A3" s="95"/>
      <c r="B3" s="95"/>
      <c r="C3" s="95" t="s">
        <v>37</v>
      </c>
      <c r="D3" s="95" t="s">
        <v>116</v>
      </c>
      <c r="E3" s="95" t="s">
        <v>117</v>
      </c>
      <c r="F3" s="95" t="s">
        <v>37</v>
      </c>
      <c r="G3" s="95" t="s">
        <v>116</v>
      </c>
      <c r="H3" s="96" t="s">
        <v>117</v>
      </c>
    </row>
    <row r="4" spans="1:17" x14ac:dyDescent="0.25">
      <c r="A4" t="s">
        <v>70</v>
      </c>
      <c r="B4" t="s">
        <v>72</v>
      </c>
      <c r="C4">
        <v>115.994</v>
      </c>
      <c r="D4">
        <v>13.72</v>
      </c>
      <c r="E4">
        <v>82917.116999999998</v>
      </c>
      <c r="F4">
        <v>0</v>
      </c>
      <c r="G4">
        <v>0.09</v>
      </c>
      <c r="H4">
        <v>0</v>
      </c>
      <c r="L4">
        <v>1</v>
      </c>
      <c r="M4" t="str">
        <f>IF(A4=""," ",A4)</f>
        <v>roof</v>
      </c>
      <c r="N4" t="str">
        <f>IF(B4=""," ",B4)</f>
        <v>Ex</v>
      </c>
      <c r="O4">
        <f>ABS(C4)</f>
        <v>115.994</v>
      </c>
      <c r="P4">
        <f>IF(D4=""," ",D4)</f>
        <v>13.72</v>
      </c>
      <c r="Q4">
        <f>IF(P4=" "," ",O4/P4)</f>
        <v>8.4543731778425659</v>
      </c>
    </row>
    <row r="5" spans="1:17" x14ac:dyDescent="0.25">
      <c r="A5" t="s">
        <v>2</v>
      </c>
      <c r="B5" t="s">
        <v>72</v>
      </c>
      <c r="C5">
        <v>218.90899999999999</v>
      </c>
      <c r="D5">
        <v>15.47</v>
      </c>
      <c r="E5">
        <v>138726.03899999999</v>
      </c>
      <c r="F5">
        <v>0</v>
      </c>
      <c r="G5">
        <v>0.1</v>
      </c>
      <c r="H5">
        <v>0</v>
      </c>
      <c r="L5">
        <v>2</v>
      </c>
      <c r="M5" t="str">
        <f t="shared" ref="M5:M17" si="0">IF(A5=""," ",A5)</f>
        <v>Story6</v>
      </c>
      <c r="N5" t="str">
        <f t="shared" ref="N5:N17" si="1">IF(B5=""," ",B5)</f>
        <v>Ex</v>
      </c>
      <c r="O5">
        <f>IF(C5=""," ",ABS(C5-C4))</f>
        <v>102.91499999999999</v>
      </c>
      <c r="P5">
        <f t="shared" ref="P5:P17" si="2">IF(D5=""," ",D5)</f>
        <v>15.47</v>
      </c>
      <c r="Q5">
        <f t="shared" ref="Q5:Q17" si="3">IF(P5=" "," ",O5/P5)</f>
        <v>6.6525533290239167</v>
      </c>
    </row>
    <row r="6" spans="1:17" x14ac:dyDescent="0.25">
      <c r="A6" t="s">
        <v>3</v>
      </c>
      <c r="B6" t="s">
        <v>72</v>
      </c>
      <c r="C6">
        <v>306.47800000000001</v>
      </c>
      <c r="D6">
        <v>14.81</v>
      </c>
      <c r="E6">
        <v>202908.234</v>
      </c>
      <c r="F6">
        <v>0</v>
      </c>
      <c r="G6">
        <v>0.09</v>
      </c>
      <c r="H6">
        <v>0</v>
      </c>
      <c r="L6">
        <v>3</v>
      </c>
      <c r="M6" t="str">
        <f t="shared" si="0"/>
        <v>Story5</v>
      </c>
      <c r="N6" t="str">
        <f t="shared" si="1"/>
        <v>Ex</v>
      </c>
      <c r="O6">
        <f t="shared" ref="O6:O17" si="4">IF(C6=""," ",ABS(C6-C5))</f>
        <v>87.569000000000017</v>
      </c>
      <c r="P6">
        <f t="shared" si="2"/>
        <v>14.81</v>
      </c>
      <c r="Q6">
        <f t="shared" si="3"/>
        <v>5.9128291694800819</v>
      </c>
    </row>
    <row r="7" spans="1:17" x14ac:dyDescent="0.25">
      <c r="A7" t="s">
        <v>4</v>
      </c>
      <c r="B7" t="s">
        <v>72</v>
      </c>
      <c r="C7">
        <v>377.62</v>
      </c>
      <c r="D7">
        <v>14.5</v>
      </c>
      <c r="E7">
        <v>255396.158</v>
      </c>
      <c r="F7">
        <v>0</v>
      </c>
      <c r="G7">
        <v>0.06</v>
      </c>
      <c r="H7">
        <v>0</v>
      </c>
      <c r="L7">
        <v>4</v>
      </c>
      <c r="M7" t="str">
        <f t="shared" si="0"/>
        <v>Story4</v>
      </c>
      <c r="N7" t="str">
        <f t="shared" si="1"/>
        <v>Ex</v>
      </c>
      <c r="O7">
        <f t="shared" si="4"/>
        <v>71.141999999999996</v>
      </c>
      <c r="P7">
        <f t="shared" si="2"/>
        <v>14.5</v>
      </c>
      <c r="Q7">
        <f t="shared" si="3"/>
        <v>4.9063448275862065</v>
      </c>
    </row>
    <row r="8" spans="1:17" x14ac:dyDescent="0.25">
      <c r="A8" t="s">
        <v>5</v>
      </c>
      <c r="B8" t="s">
        <v>72</v>
      </c>
      <c r="C8">
        <v>428.52800000000002</v>
      </c>
      <c r="D8">
        <v>12.7</v>
      </c>
      <c r="E8">
        <v>330854.54200000002</v>
      </c>
      <c r="F8">
        <v>0</v>
      </c>
      <c r="G8">
        <v>0.08</v>
      </c>
      <c r="H8">
        <v>0</v>
      </c>
      <c r="L8">
        <v>5</v>
      </c>
      <c r="M8" t="str">
        <f t="shared" si="0"/>
        <v>Story3</v>
      </c>
      <c r="N8" t="str">
        <f t="shared" si="1"/>
        <v>Ex</v>
      </c>
      <c r="O8">
        <f t="shared" si="4"/>
        <v>50.908000000000015</v>
      </c>
      <c r="P8">
        <f t="shared" si="2"/>
        <v>12.7</v>
      </c>
      <c r="Q8">
        <f t="shared" si="3"/>
        <v>4.0085039370078759</v>
      </c>
    </row>
    <row r="9" spans="1:17" x14ac:dyDescent="0.25">
      <c r="A9" t="s">
        <v>6</v>
      </c>
      <c r="B9" t="s">
        <v>72</v>
      </c>
      <c r="C9">
        <v>461.38200000000001</v>
      </c>
      <c r="D9">
        <v>9.68</v>
      </c>
      <c r="E9">
        <v>467227.288</v>
      </c>
      <c r="F9">
        <v>0</v>
      </c>
      <c r="G9">
        <v>0.06</v>
      </c>
      <c r="H9">
        <v>0</v>
      </c>
      <c r="L9">
        <v>6</v>
      </c>
      <c r="M9" t="str">
        <f t="shared" si="0"/>
        <v>Story2</v>
      </c>
      <c r="N9" t="str">
        <f t="shared" si="1"/>
        <v>Ex</v>
      </c>
      <c r="O9">
        <f t="shared" si="4"/>
        <v>32.853999999999985</v>
      </c>
      <c r="P9">
        <f t="shared" si="2"/>
        <v>9.68</v>
      </c>
      <c r="Q9">
        <f t="shared" si="3"/>
        <v>3.3940082644628085</v>
      </c>
    </row>
    <row r="10" spans="1:17" x14ac:dyDescent="0.25">
      <c r="A10" t="s">
        <v>7</v>
      </c>
      <c r="B10" t="s">
        <v>72</v>
      </c>
      <c r="C10">
        <v>474.41899999999998</v>
      </c>
      <c r="D10">
        <v>3.73</v>
      </c>
      <c r="E10">
        <v>1247760.2279999999</v>
      </c>
      <c r="F10">
        <v>0</v>
      </c>
      <c r="G10">
        <v>0.02</v>
      </c>
      <c r="H10">
        <v>0</v>
      </c>
      <c r="L10">
        <v>7</v>
      </c>
      <c r="M10" t="str">
        <f t="shared" si="0"/>
        <v>Story1</v>
      </c>
      <c r="N10" t="str">
        <f t="shared" si="1"/>
        <v>Ex</v>
      </c>
      <c r="O10">
        <f t="shared" si="4"/>
        <v>13.036999999999978</v>
      </c>
      <c r="P10">
        <f t="shared" si="2"/>
        <v>3.73</v>
      </c>
      <c r="Q10">
        <f t="shared" si="3"/>
        <v>3.4951742627345785</v>
      </c>
    </row>
    <row r="11" spans="1:17" x14ac:dyDescent="0.25">
      <c r="L11">
        <v>8</v>
      </c>
      <c r="M11" t="str">
        <f t="shared" si="0"/>
        <v xml:space="preserve"> </v>
      </c>
      <c r="N11" t="str">
        <f t="shared" si="1"/>
        <v xml:space="preserve"> </v>
      </c>
      <c r="O11" t="str">
        <f t="shared" si="4"/>
        <v xml:space="preserve"> </v>
      </c>
      <c r="P11" t="str">
        <f t="shared" si="2"/>
        <v xml:space="preserve"> </v>
      </c>
      <c r="Q11" t="str">
        <f t="shared" si="3"/>
        <v xml:space="preserve"> </v>
      </c>
    </row>
    <row r="12" spans="1:17" x14ac:dyDescent="0.25">
      <c r="L12">
        <v>9</v>
      </c>
      <c r="M12" t="str">
        <f t="shared" si="0"/>
        <v xml:space="preserve"> </v>
      </c>
      <c r="N12" t="str">
        <f t="shared" si="1"/>
        <v xml:space="preserve"> </v>
      </c>
      <c r="O12" t="str">
        <f t="shared" si="4"/>
        <v xml:space="preserve"> </v>
      </c>
      <c r="P12" t="str">
        <f t="shared" si="2"/>
        <v xml:space="preserve"> </v>
      </c>
      <c r="Q12" t="str">
        <f t="shared" si="3"/>
        <v xml:space="preserve"> </v>
      </c>
    </row>
    <row r="13" spans="1:17" x14ac:dyDescent="0.25">
      <c r="L13">
        <v>10</v>
      </c>
      <c r="M13" t="str">
        <f t="shared" si="0"/>
        <v xml:space="preserve"> </v>
      </c>
      <c r="N13" t="str">
        <f t="shared" si="1"/>
        <v xml:space="preserve"> </v>
      </c>
      <c r="O13" t="str">
        <f t="shared" si="4"/>
        <v xml:space="preserve"> </v>
      </c>
      <c r="P13" t="str">
        <f t="shared" si="2"/>
        <v xml:space="preserve"> </v>
      </c>
      <c r="Q13" t="str">
        <f t="shared" si="3"/>
        <v xml:space="preserve"> </v>
      </c>
    </row>
    <row r="14" spans="1:17" x14ac:dyDescent="0.25">
      <c r="L14">
        <v>11</v>
      </c>
      <c r="M14" t="str">
        <f t="shared" si="0"/>
        <v xml:space="preserve"> </v>
      </c>
      <c r="N14" t="str">
        <f t="shared" si="1"/>
        <v xml:space="preserve"> </v>
      </c>
      <c r="O14" t="str">
        <f t="shared" si="4"/>
        <v xml:space="preserve"> </v>
      </c>
      <c r="P14" t="str">
        <f t="shared" si="2"/>
        <v xml:space="preserve"> </v>
      </c>
      <c r="Q14" t="str">
        <f t="shared" si="3"/>
        <v xml:space="preserve"> </v>
      </c>
    </row>
    <row r="15" spans="1:17" x14ac:dyDescent="0.25">
      <c r="L15">
        <v>12</v>
      </c>
      <c r="M15" t="str">
        <f t="shared" si="0"/>
        <v xml:space="preserve"> </v>
      </c>
      <c r="N15" t="str">
        <f t="shared" si="1"/>
        <v xml:space="preserve"> </v>
      </c>
      <c r="O15" t="str">
        <f t="shared" si="4"/>
        <v xml:space="preserve"> </v>
      </c>
      <c r="P15" t="str">
        <f t="shared" si="2"/>
        <v xml:space="preserve"> </v>
      </c>
      <c r="Q15" t="str">
        <f t="shared" si="3"/>
        <v xml:space="preserve"> </v>
      </c>
    </row>
    <row r="16" spans="1:17" x14ac:dyDescent="0.25">
      <c r="L16">
        <v>13</v>
      </c>
      <c r="M16" t="str">
        <f t="shared" si="0"/>
        <v xml:space="preserve"> </v>
      </c>
      <c r="N16" t="str">
        <f t="shared" si="1"/>
        <v xml:space="preserve"> </v>
      </c>
      <c r="O16" t="str">
        <f t="shared" si="4"/>
        <v xml:space="preserve"> </v>
      </c>
      <c r="P16" t="str">
        <f t="shared" si="2"/>
        <v xml:space="preserve"> </v>
      </c>
      <c r="Q16" t="str">
        <f t="shared" si="3"/>
        <v xml:space="preserve"> </v>
      </c>
    </row>
    <row r="17" spans="12:17" x14ac:dyDescent="0.25">
      <c r="L17">
        <v>14</v>
      </c>
      <c r="M17" t="str">
        <f t="shared" si="0"/>
        <v xml:space="preserve"> </v>
      </c>
      <c r="N17" t="str">
        <f t="shared" si="1"/>
        <v xml:space="preserve"> </v>
      </c>
      <c r="O17" t="str">
        <f t="shared" si="4"/>
        <v xml:space="preserve"> </v>
      </c>
      <c r="P17" t="str">
        <f t="shared" si="2"/>
        <v xml:space="preserve"> </v>
      </c>
      <c r="Q17" t="str">
        <f t="shared" si="3"/>
        <v xml:space="preserve"> 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DRIFT Control </vt:lpstr>
      <vt:lpstr>کنترل نامنظمی پیچشی</vt:lpstr>
      <vt:lpstr>overturning moment Control</vt:lpstr>
      <vt:lpstr>Index</vt:lpstr>
      <vt:lpstr>کنترل طبقه نرم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WORLD</dc:creator>
  <cp:lastModifiedBy>Javad Bozorgi</cp:lastModifiedBy>
  <cp:lastPrinted>2020-05-14T06:20:18Z</cp:lastPrinted>
  <dcterms:created xsi:type="dcterms:W3CDTF">2019-12-21T09:36:37Z</dcterms:created>
  <dcterms:modified xsi:type="dcterms:W3CDTF">2025-11-22T20:37:27Z</dcterms:modified>
</cp:coreProperties>
</file>